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ОТЧЁТЫ\2025\ГОДОВОЙ 2025\191н\пояснительная\"/>
    </mc:Choice>
  </mc:AlternateContent>
  <xr:revisionPtr revIDLastSave="0" documentId="13_ncr:1_{4AAD9EE1-F356-4CD8-9F2B-DB447DAAE74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0503169.Раздел 1-2 (Ввод данных" sheetId="1" r:id="rId1"/>
    <sheet name="0503169.Раздел 1-2 (Печать)" sheetId="2" r:id="rId2"/>
  </sheets>
  <calcPr calcId="191029"/>
</workbook>
</file>

<file path=xl/calcChain.xml><?xml version="1.0" encoding="utf-8"?>
<calcChain xmlns="http://schemas.openxmlformats.org/spreadsheetml/2006/main">
  <c r="Y346" i="1" l="1"/>
  <c r="Y342" i="1"/>
  <c r="Y338" i="1"/>
  <c r="Z328" i="1"/>
  <c r="S328" i="1"/>
  <c r="Z325" i="1"/>
  <c r="S325" i="1"/>
  <c r="Z324" i="1"/>
  <c r="S324" i="1"/>
  <c r="Z323" i="1"/>
  <c r="S323" i="1"/>
  <c r="Z322" i="1"/>
  <c r="S322" i="1"/>
  <c r="Z321" i="1"/>
  <c r="S321" i="1"/>
  <c r="Z320" i="1"/>
  <c r="S320" i="1"/>
  <c r="Z319" i="1"/>
  <c r="S319" i="1"/>
  <c r="Z318" i="1"/>
  <c r="S318" i="1"/>
  <c r="Z317" i="1"/>
  <c r="S317" i="1"/>
  <c r="Z316" i="1"/>
  <c r="S316" i="1"/>
  <c r="Z308" i="1"/>
  <c r="S308" i="1"/>
  <c r="Z304" i="1"/>
  <c r="S304" i="1"/>
  <c r="Z303" i="1"/>
  <c r="S303" i="1"/>
  <c r="Z301" i="1"/>
  <c r="S301" i="1"/>
  <c r="Z299" i="1"/>
  <c r="S299" i="1"/>
  <c r="Z298" i="1"/>
  <c r="S298" i="1"/>
  <c r="Z297" i="1"/>
  <c r="S297" i="1"/>
  <c r="Z296" i="1"/>
  <c r="S296" i="1"/>
  <c r="Z295" i="1"/>
  <c r="S295" i="1"/>
  <c r="Z294" i="1"/>
  <c r="S294" i="1"/>
  <c r="Z293" i="1"/>
  <c r="S293" i="1"/>
  <c r="Z292" i="1"/>
  <c r="S292" i="1"/>
  <c r="Z290" i="1"/>
  <c r="S290" i="1"/>
  <c r="Z289" i="1"/>
  <c r="S289" i="1"/>
  <c r="Z287" i="1"/>
  <c r="S287" i="1"/>
  <c r="Z285" i="1"/>
  <c r="S285" i="1"/>
  <c r="Z284" i="1"/>
  <c r="S284" i="1"/>
  <c r="Z283" i="1"/>
  <c r="S283" i="1"/>
  <c r="Z282" i="1"/>
  <c r="S282" i="1"/>
  <c r="Z281" i="1"/>
  <c r="S281" i="1"/>
  <c r="Z280" i="1"/>
  <c r="S280" i="1"/>
  <c r="Z279" i="1"/>
  <c r="S279" i="1"/>
  <c r="Z277" i="1"/>
  <c r="S277" i="1"/>
  <c r="Z276" i="1"/>
  <c r="S276" i="1"/>
  <c r="Z275" i="1"/>
  <c r="S275" i="1"/>
  <c r="Z274" i="1"/>
  <c r="S274" i="1"/>
  <c r="Z273" i="1"/>
  <c r="S273" i="1"/>
  <c r="Z272" i="1"/>
  <c r="S272" i="1"/>
  <c r="Z271" i="1"/>
  <c r="S271" i="1"/>
  <c r="Z270" i="1"/>
  <c r="S270" i="1"/>
  <c r="Z269" i="1"/>
  <c r="S269" i="1"/>
  <c r="Z268" i="1"/>
  <c r="S268" i="1"/>
  <c r="Z266" i="1"/>
  <c r="S266" i="1"/>
  <c r="Z265" i="1"/>
  <c r="S265" i="1"/>
  <c r="Z264" i="1"/>
  <c r="S264" i="1"/>
  <c r="Z263" i="1"/>
  <c r="S263" i="1"/>
  <c r="Z262" i="1"/>
  <c r="S262" i="1"/>
  <c r="Z261" i="1"/>
  <c r="S261" i="1"/>
  <c r="Z260" i="1"/>
  <c r="S260" i="1"/>
  <c r="Z259" i="1"/>
  <c r="S259" i="1"/>
  <c r="Z258" i="1"/>
  <c r="S258" i="1"/>
  <c r="Z257" i="1"/>
  <c r="S257" i="1"/>
  <c r="Z255" i="1"/>
  <c r="S255" i="1"/>
  <c r="Z254" i="1"/>
  <c r="S254" i="1"/>
  <c r="Z252" i="1"/>
  <c r="S252" i="1"/>
  <c r="Z251" i="1"/>
  <c r="S251" i="1"/>
  <c r="Z250" i="1"/>
  <c r="S250" i="1"/>
  <c r="Z249" i="1"/>
  <c r="S249" i="1"/>
  <c r="Z248" i="1"/>
  <c r="S248" i="1"/>
  <c r="Z247" i="1"/>
  <c r="S247" i="1"/>
  <c r="Z245" i="1"/>
  <c r="S245" i="1"/>
  <c r="Z244" i="1"/>
  <c r="S244" i="1"/>
  <c r="Z243" i="1"/>
  <c r="S243" i="1"/>
  <c r="Z242" i="1"/>
  <c r="S242" i="1"/>
  <c r="Z241" i="1"/>
  <c r="S241" i="1"/>
  <c r="Z240" i="1"/>
  <c r="S240" i="1"/>
  <c r="Z238" i="1"/>
  <c r="S238" i="1"/>
  <c r="Z237" i="1"/>
  <c r="S237" i="1"/>
  <c r="Z236" i="1"/>
  <c r="S236" i="1"/>
  <c r="Z235" i="1"/>
  <c r="S235" i="1"/>
  <c r="Z234" i="1"/>
  <c r="S234" i="1"/>
  <c r="Z232" i="1"/>
  <c r="S232" i="1"/>
  <c r="Z230" i="1"/>
  <c r="S230" i="1"/>
  <c r="Z229" i="1"/>
  <c r="S229" i="1"/>
  <c r="Z228" i="1"/>
  <c r="S228" i="1"/>
  <c r="Z226" i="1"/>
  <c r="S226" i="1"/>
  <c r="Z225" i="1"/>
  <c r="S225" i="1"/>
  <c r="Z224" i="1"/>
  <c r="S224" i="1"/>
  <c r="Z223" i="1"/>
  <c r="S223" i="1"/>
  <c r="Z222" i="1"/>
  <c r="S222" i="1"/>
  <c r="Z220" i="1"/>
  <c r="S220" i="1"/>
  <c r="Z219" i="1"/>
  <c r="S219" i="1"/>
  <c r="Z218" i="1"/>
  <c r="S218" i="1"/>
  <c r="Z217" i="1"/>
  <c r="S217" i="1"/>
  <c r="Z216" i="1"/>
  <c r="S216" i="1"/>
  <c r="Z215" i="1"/>
  <c r="S215" i="1"/>
  <c r="Z214" i="1"/>
  <c r="S214" i="1"/>
  <c r="Z213" i="1"/>
  <c r="S213" i="1"/>
  <c r="Z212" i="1"/>
  <c r="S212" i="1"/>
  <c r="Z211" i="1"/>
  <c r="S211" i="1"/>
  <c r="Z210" i="1"/>
  <c r="S210" i="1"/>
  <c r="Z209" i="1"/>
  <c r="S209" i="1"/>
  <c r="Z208" i="1"/>
  <c r="S208" i="1"/>
  <c r="Z206" i="1"/>
  <c r="S206" i="1"/>
  <c r="Z205" i="1"/>
  <c r="S205" i="1"/>
  <c r="Z204" i="1"/>
  <c r="S204" i="1"/>
  <c r="Z203" i="1"/>
  <c r="S203" i="1"/>
  <c r="Z202" i="1"/>
  <c r="S202" i="1"/>
  <c r="Z201" i="1"/>
  <c r="S201" i="1"/>
  <c r="Z200" i="1"/>
  <c r="S200" i="1"/>
  <c r="Z199" i="1"/>
  <c r="S199" i="1"/>
  <c r="Z198" i="1"/>
  <c r="S198" i="1"/>
  <c r="Z197" i="1"/>
  <c r="S197" i="1"/>
  <c r="Z196" i="1"/>
  <c r="S196" i="1"/>
  <c r="Z195" i="1"/>
  <c r="S195" i="1"/>
  <c r="Z194" i="1"/>
  <c r="S194" i="1"/>
  <c r="Z193" i="1"/>
  <c r="S193" i="1"/>
  <c r="Z192" i="1"/>
  <c r="S192" i="1"/>
  <c r="Z191" i="1"/>
  <c r="S191" i="1"/>
  <c r="Z190" i="1"/>
  <c r="S190" i="1"/>
  <c r="Z189" i="1"/>
  <c r="S189" i="1"/>
  <c r="Z187" i="1"/>
  <c r="S187" i="1"/>
  <c r="Z186" i="1"/>
  <c r="S186" i="1"/>
  <c r="Z185" i="1"/>
  <c r="S185" i="1"/>
  <c r="Z184" i="1"/>
  <c r="S184" i="1"/>
  <c r="Z183" i="1"/>
  <c r="S183" i="1"/>
  <c r="Z182" i="1"/>
  <c r="S182" i="1"/>
  <c r="Z181" i="1"/>
  <c r="S181" i="1"/>
  <c r="Z180" i="1"/>
  <c r="S180" i="1"/>
  <c r="Z179" i="1"/>
  <c r="S179" i="1"/>
  <c r="Z178" i="1"/>
  <c r="S178" i="1"/>
  <c r="Z177" i="1"/>
  <c r="S177" i="1"/>
  <c r="Z176" i="1"/>
  <c r="S176" i="1"/>
  <c r="Z175" i="1"/>
  <c r="S175" i="1"/>
  <c r="Z174" i="1"/>
  <c r="S174" i="1"/>
  <c r="Z173" i="1"/>
  <c r="S173" i="1"/>
  <c r="Z172" i="1"/>
  <c r="S172" i="1"/>
  <c r="Z171" i="1"/>
  <c r="S171" i="1"/>
  <c r="Z170" i="1"/>
  <c r="S170" i="1"/>
  <c r="Z169" i="1"/>
  <c r="S169" i="1"/>
  <c r="Z168" i="1"/>
  <c r="S168" i="1"/>
  <c r="Z166" i="1"/>
  <c r="S166" i="1"/>
  <c r="Z165" i="1"/>
  <c r="S165" i="1"/>
  <c r="Z163" i="1"/>
  <c r="S163" i="1"/>
  <c r="Z162" i="1"/>
  <c r="S162" i="1"/>
  <c r="Z160" i="1"/>
  <c r="S160" i="1"/>
  <c r="Z159" i="1"/>
  <c r="S159" i="1"/>
  <c r="Z158" i="1"/>
  <c r="S158" i="1"/>
  <c r="Z157" i="1"/>
  <c r="S157" i="1"/>
  <c r="Z156" i="1"/>
  <c r="S156" i="1"/>
  <c r="Z155" i="1"/>
  <c r="S155" i="1"/>
  <c r="Z154" i="1"/>
  <c r="S154" i="1"/>
  <c r="Z153" i="1"/>
  <c r="S153" i="1"/>
  <c r="Z152" i="1"/>
  <c r="S152" i="1"/>
  <c r="Z151" i="1"/>
  <c r="S151" i="1"/>
  <c r="Z150" i="1"/>
  <c r="S150" i="1"/>
  <c r="Z149" i="1"/>
  <c r="S149" i="1"/>
  <c r="Z148" i="1"/>
  <c r="S148" i="1"/>
  <c r="Z147" i="1"/>
  <c r="S147" i="1"/>
  <c r="Z146" i="1"/>
  <c r="S146" i="1"/>
  <c r="Z145" i="1"/>
  <c r="S145" i="1"/>
  <c r="Z144" i="1"/>
  <c r="S144" i="1"/>
  <c r="Z143" i="1"/>
  <c r="S143" i="1"/>
  <c r="Z142" i="1"/>
  <c r="S142" i="1"/>
  <c r="Z141" i="1"/>
  <c r="S141" i="1"/>
  <c r="Z140" i="1"/>
  <c r="S140" i="1"/>
  <c r="Z139" i="1"/>
  <c r="S139" i="1"/>
  <c r="Z138" i="1"/>
  <c r="S138" i="1"/>
  <c r="Z137" i="1"/>
  <c r="S137" i="1"/>
  <c r="Z136" i="1"/>
  <c r="S136" i="1"/>
  <c r="Z135" i="1"/>
  <c r="S135" i="1"/>
  <c r="Z134" i="1"/>
  <c r="S134" i="1"/>
  <c r="Z133" i="1"/>
  <c r="S133" i="1"/>
  <c r="Z132" i="1"/>
  <c r="S132" i="1"/>
  <c r="Z131" i="1"/>
  <c r="S131" i="1"/>
  <c r="Z130" i="1"/>
  <c r="S130" i="1"/>
  <c r="Z129" i="1"/>
  <c r="S129" i="1"/>
  <c r="Z128" i="1"/>
  <c r="S128" i="1"/>
  <c r="Z127" i="1"/>
  <c r="S127" i="1"/>
  <c r="Z126" i="1"/>
  <c r="S126" i="1"/>
  <c r="Z125" i="1"/>
  <c r="S125" i="1"/>
  <c r="Z124" i="1"/>
  <c r="S124" i="1"/>
  <c r="Z123" i="1"/>
  <c r="S123" i="1"/>
  <c r="Z122" i="1"/>
  <c r="S122" i="1"/>
  <c r="Z121" i="1"/>
  <c r="S121" i="1"/>
  <c r="Z120" i="1"/>
  <c r="S120" i="1"/>
  <c r="Z119" i="1"/>
  <c r="S119" i="1"/>
  <c r="Z117" i="1"/>
  <c r="S117" i="1"/>
  <c r="Z116" i="1"/>
  <c r="S116" i="1"/>
  <c r="Z115" i="1"/>
  <c r="S115" i="1"/>
  <c r="Z114" i="1"/>
  <c r="S114" i="1"/>
  <c r="Z113" i="1"/>
  <c r="S113" i="1"/>
  <c r="Z112" i="1"/>
  <c r="S112" i="1"/>
  <c r="Z111" i="1"/>
  <c r="S111" i="1"/>
  <c r="Z110" i="1"/>
  <c r="S110" i="1"/>
  <c r="Z109" i="1"/>
  <c r="S109" i="1"/>
  <c r="Z108" i="1"/>
  <c r="S108" i="1"/>
  <c r="Z107" i="1"/>
  <c r="S107" i="1"/>
  <c r="Z106" i="1"/>
  <c r="S106" i="1"/>
  <c r="Z105" i="1"/>
  <c r="S105" i="1"/>
  <c r="Z104" i="1"/>
  <c r="S104" i="1"/>
  <c r="Z103" i="1"/>
  <c r="S103" i="1"/>
  <c r="Z102" i="1"/>
  <c r="S102" i="1"/>
  <c r="Z101" i="1"/>
  <c r="S101" i="1"/>
  <c r="Z100" i="1"/>
  <c r="S100" i="1"/>
  <c r="Z99" i="1"/>
  <c r="S99" i="1"/>
  <c r="Z98" i="1"/>
  <c r="S98" i="1"/>
  <c r="Z97" i="1"/>
  <c r="S97" i="1"/>
  <c r="Z96" i="1"/>
  <c r="S96" i="1"/>
  <c r="Z95" i="1"/>
  <c r="S95" i="1"/>
  <c r="Z94" i="1"/>
  <c r="S94" i="1"/>
  <c r="Z93" i="1"/>
  <c r="S93" i="1"/>
  <c r="Z92" i="1"/>
  <c r="S92" i="1"/>
  <c r="Z91" i="1"/>
  <c r="S91" i="1"/>
  <c r="Z90" i="1"/>
  <c r="S90" i="1"/>
  <c r="Z89" i="1"/>
  <c r="S89" i="1"/>
  <c r="Z88" i="1"/>
  <c r="S88" i="1"/>
  <c r="Z87" i="1"/>
  <c r="S87" i="1"/>
  <c r="Z86" i="1"/>
  <c r="S86" i="1"/>
  <c r="Z85" i="1"/>
  <c r="S85" i="1"/>
  <c r="Z84" i="1"/>
  <c r="S84" i="1"/>
  <c r="Z83" i="1"/>
  <c r="S83" i="1"/>
  <c r="Z82" i="1"/>
  <c r="S82" i="1"/>
  <c r="Z81" i="1"/>
  <c r="S81" i="1"/>
  <c r="Z80" i="1"/>
  <c r="S80" i="1"/>
  <c r="Z79" i="1"/>
  <c r="S79" i="1"/>
  <c r="Z78" i="1"/>
  <c r="S78" i="1"/>
  <c r="Z77" i="1"/>
  <c r="S77" i="1"/>
  <c r="Z76" i="1"/>
  <c r="S76" i="1"/>
  <c r="Z75" i="1"/>
  <c r="S75" i="1"/>
  <c r="Z74" i="1"/>
  <c r="S74" i="1"/>
  <c r="Z72" i="1"/>
  <c r="S72" i="1"/>
  <c r="Z71" i="1"/>
  <c r="S71" i="1"/>
  <c r="Z70" i="1"/>
  <c r="S70" i="1"/>
  <c r="Z68" i="1"/>
  <c r="S68" i="1"/>
  <c r="Z67" i="1"/>
  <c r="S67" i="1"/>
  <c r="Z66" i="1"/>
  <c r="S66" i="1"/>
  <c r="Z65" i="1"/>
  <c r="S65" i="1"/>
  <c r="Z64" i="1"/>
  <c r="S64" i="1"/>
  <c r="Z63" i="1"/>
  <c r="S63" i="1"/>
  <c r="Z62" i="1"/>
  <c r="S62" i="1"/>
  <c r="Z61" i="1"/>
  <c r="S61" i="1"/>
  <c r="Z60" i="1"/>
  <c r="S60" i="1"/>
  <c r="Z59" i="1"/>
  <c r="S59" i="1"/>
  <c r="Z58" i="1"/>
  <c r="S58" i="1"/>
  <c r="Z57" i="1"/>
  <c r="S57" i="1"/>
  <c r="Z56" i="1"/>
  <c r="S56" i="1"/>
  <c r="Z54" i="1"/>
  <c r="S54" i="1"/>
  <c r="Z53" i="1"/>
  <c r="S53" i="1"/>
  <c r="Z52" i="1"/>
  <c r="S52" i="1"/>
  <c r="Z51" i="1"/>
  <c r="S51" i="1"/>
  <c r="Z49" i="1"/>
  <c r="S49" i="1"/>
  <c r="Z48" i="1"/>
  <c r="S48" i="1"/>
  <c r="Z47" i="1"/>
  <c r="S47" i="1"/>
  <c r="Z45" i="1"/>
  <c r="S45" i="1"/>
  <c r="Z44" i="1"/>
  <c r="S44" i="1"/>
  <c r="Z43" i="1"/>
  <c r="S43" i="1"/>
  <c r="Z42" i="1"/>
  <c r="S42" i="1"/>
  <c r="Z41" i="1"/>
  <c r="S41" i="1"/>
  <c r="Z37" i="1"/>
  <c r="S37" i="1"/>
  <c r="Z36" i="1"/>
  <c r="S36" i="1"/>
  <c r="Z34" i="1"/>
  <c r="S34" i="1"/>
  <c r="Z32" i="1"/>
  <c r="S32" i="1"/>
  <c r="Z31" i="1"/>
  <c r="S31" i="1"/>
  <c r="Z30" i="1"/>
  <c r="S30" i="1"/>
  <c r="Z29" i="1"/>
  <c r="S29" i="1"/>
  <c r="Z27" i="1"/>
  <c r="S27" i="1"/>
  <c r="Z26" i="1"/>
  <c r="S26" i="1"/>
  <c r="Z24" i="1"/>
  <c r="S24" i="1"/>
  <c r="Z22" i="1"/>
  <c r="S22" i="1"/>
  <c r="Z21" i="1"/>
  <c r="S21" i="1"/>
  <c r="Z20" i="1"/>
  <c r="S20" i="1"/>
  <c r="Z19" i="1"/>
  <c r="S19" i="1"/>
</calcChain>
</file>

<file path=xl/sharedStrings.xml><?xml version="1.0" encoding="utf-8"?>
<sst xmlns="http://schemas.openxmlformats.org/spreadsheetml/2006/main" count="2126" uniqueCount="657">
  <si>
    <t>Код формы по ОКУД</t>
  </si>
  <si>
    <t>0503169</t>
  </si>
  <si>
    <t>5</t>
  </si>
  <si>
    <t>500</t>
  </si>
  <si>
    <t>Сведения по дебиторской и кредиторской задолженности</t>
  </si>
  <si>
    <t>3</t>
  </si>
  <si>
    <t>Вид деятельности</t>
  </si>
  <si>
    <t>бюджетная деятельность</t>
  </si>
  <si>
    <t>(бюджетная, средства во временном распоряжении)</t>
  </si>
  <si>
    <t>Вид задолженности</t>
  </si>
  <si>
    <t>кредиторская</t>
  </si>
  <si>
    <t>5320008985</t>
  </si>
  <si>
    <t>(дебиторская / кредиторская)</t>
  </si>
  <si>
    <t>ГОД</t>
  </si>
  <si>
    <t>1. Сведения о дебиторской (кредиторской) задолженности</t>
  </si>
  <si>
    <t>01.01.2026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</si>
  <si>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</si>
  <si>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</si>
  <si>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</si>
  <si>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</si>
  <si>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</si>
  <si>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</si>
  <si>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</si>
  <si>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</si>
  <si>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</si>
  <si>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</si>
  <si>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</si>
  <si>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</si>
  <si>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
расчеты</t>
  </si>
  <si>
    <t>1. Доходы</t>
  </si>
  <si>
    <t>T1_9_0503169</t>
  </si>
  <si>
    <t>T1_10_0503169</t>
  </si>
  <si>
    <t>T1_7_0503169</t>
  </si>
  <si>
    <t>10601030130000110</t>
  </si>
  <si>
    <t>120511</t>
  </si>
  <si>
    <t>000</t>
  </si>
  <si>
    <t>10606033130000110</t>
  </si>
  <si>
    <t>10606043130000110</t>
  </si>
  <si>
    <t>10904053130000110</t>
  </si>
  <si>
    <t>Итого по коду счета</t>
  </si>
  <si>
    <t>120511000</t>
  </si>
  <si>
    <t>11105075130000120</t>
  </si>
  <si>
    <t>120521</t>
  </si>
  <si>
    <t>004</t>
  </si>
  <si>
    <t>120521000</t>
  </si>
  <si>
    <t>11105025130000120</t>
  </si>
  <si>
    <t>120523</t>
  </si>
  <si>
    <t>007</t>
  </si>
  <si>
    <t>120523000</t>
  </si>
  <si>
    <t>11607090130000140</t>
  </si>
  <si>
    <t>120545</t>
  </si>
  <si>
    <t>11610123010000140</t>
  </si>
  <si>
    <t>11610032130000140</t>
  </si>
  <si>
    <t>120545000</t>
  </si>
  <si>
    <t>11402053130000410</t>
  </si>
  <si>
    <t>120571</t>
  </si>
  <si>
    <t>120571000</t>
  </si>
  <si>
    <t>11607010130000140</t>
  </si>
  <si>
    <t>130305</t>
  </si>
  <si>
    <t>001</t>
  </si>
  <si>
    <t>21960010130000150</t>
  </si>
  <si>
    <t>130305000</t>
  </si>
  <si>
    <t>2. Расходы</t>
  </si>
  <si>
    <t>0409110009Д010111</t>
  </si>
  <si>
    <t>130211</t>
  </si>
  <si>
    <t>05029390029120111</t>
  </si>
  <si>
    <t>05039390013350111</t>
  </si>
  <si>
    <t>05059390013350111</t>
  </si>
  <si>
    <t>08010310023010111</t>
  </si>
  <si>
    <t>130211000</t>
  </si>
  <si>
    <t>05029390029120244</t>
  </si>
  <si>
    <t>130221</t>
  </si>
  <si>
    <t>05033500013510244</t>
  </si>
  <si>
    <t>05059390013350244</t>
  </si>
  <si>
    <t>130221000</t>
  </si>
  <si>
    <t>04089390021900244</t>
  </si>
  <si>
    <t>130222</t>
  </si>
  <si>
    <t>04089390029100244</t>
  </si>
  <si>
    <t>006</t>
  </si>
  <si>
    <t>130222000</t>
  </si>
  <si>
    <t>01132900023700247</t>
  </si>
  <si>
    <t>130223</t>
  </si>
  <si>
    <t>002</t>
  </si>
  <si>
    <t>003</t>
  </si>
  <si>
    <t>05029390029120247</t>
  </si>
  <si>
    <t>05033500013510247</t>
  </si>
  <si>
    <t>05059390013350247</t>
  </si>
  <si>
    <t>01139390099990247</t>
  </si>
  <si>
    <t>05033500013530247</t>
  </si>
  <si>
    <t>130223000</t>
  </si>
  <si>
    <t>0409110009Д010244</t>
  </si>
  <si>
    <t>130224</t>
  </si>
  <si>
    <t>05033500013530244</t>
  </si>
  <si>
    <t>130224000</t>
  </si>
  <si>
    <t>01132900023690244</t>
  </si>
  <si>
    <t>130225</t>
  </si>
  <si>
    <t>03102400023570244</t>
  </si>
  <si>
    <t>03102400023590244</t>
  </si>
  <si>
    <t>0409110009Д030244</t>
  </si>
  <si>
    <t>0409110009Д850244</t>
  </si>
  <si>
    <t>0409110009Д870244</t>
  </si>
  <si>
    <t>040911000SД850244</t>
  </si>
  <si>
    <t>040911000SД870244</t>
  </si>
  <si>
    <t>0409210009Д040244</t>
  </si>
  <si>
    <t>05019390023880244</t>
  </si>
  <si>
    <t>05019390029160244</t>
  </si>
  <si>
    <t>05029390029030244</t>
  </si>
  <si>
    <t>05033500013520244</t>
  </si>
  <si>
    <t>0503370И455550244</t>
  </si>
  <si>
    <t>0409110009Д110244</t>
  </si>
  <si>
    <t>05033500071790244</t>
  </si>
  <si>
    <t>05033500076300244</t>
  </si>
  <si>
    <t>050335000S1790244</t>
  </si>
  <si>
    <t>050335000S6300244</t>
  </si>
  <si>
    <t>08013500076300244</t>
  </si>
  <si>
    <t>080135000S6300244</t>
  </si>
  <si>
    <t>080135000А6300244</t>
  </si>
  <si>
    <t>130225000</t>
  </si>
  <si>
    <t>01139390099990244</t>
  </si>
  <si>
    <t>130226</t>
  </si>
  <si>
    <t>05019390029180244</t>
  </si>
  <si>
    <t>05033500020820244</t>
  </si>
  <si>
    <t>01132900023660244</t>
  </si>
  <si>
    <t>01132900023670244</t>
  </si>
  <si>
    <t>0409110009Д030243</t>
  </si>
  <si>
    <t>04122900023680244</t>
  </si>
  <si>
    <t>05010600028200243</t>
  </si>
  <si>
    <t>05019390099990244</t>
  </si>
  <si>
    <t>05033500013540244</t>
  </si>
  <si>
    <t>01133400021700113</t>
  </si>
  <si>
    <t>005</t>
  </si>
  <si>
    <t>01132900023730244</t>
  </si>
  <si>
    <t>05029390029250244</t>
  </si>
  <si>
    <t>130226000</t>
  </si>
  <si>
    <t>130227</t>
  </si>
  <si>
    <t>130227000</t>
  </si>
  <si>
    <t>0409110009Д870414</t>
  </si>
  <si>
    <t>130228</t>
  </si>
  <si>
    <t>040911000SД870414</t>
  </si>
  <si>
    <t>130228000</t>
  </si>
  <si>
    <t>130231</t>
  </si>
  <si>
    <t>05033500072090244</t>
  </si>
  <si>
    <t>050335000S2090244</t>
  </si>
  <si>
    <t>050335000А6300244</t>
  </si>
  <si>
    <t>03102400023600244</t>
  </si>
  <si>
    <t>05029390029030414</t>
  </si>
  <si>
    <t>05019390029200412</t>
  </si>
  <si>
    <t>130231000</t>
  </si>
  <si>
    <t>130234</t>
  </si>
  <si>
    <t>05039390013350244</t>
  </si>
  <si>
    <t>05039390029010244</t>
  </si>
  <si>
    <t>11019390029060244</t>
  </si>
  <si>
    <t>01139390070650244</t>
  </si>
  <si>
    <t>07079390029050244</t>
  </si>
  <si>
    <t>130234000</t>
  </si>
  <si>
    <t>01139390023200612</t>
  </si>
  <si>
    <t>130241</t>
  </si>
  <si>
    <t>08010310023020611</t>
  </si>
  <si>
    <t>08010310023030612</t>
  </si>
  <si>
    <t>08010310023040612</t>
  </si>
  <si>
    <t>08010310023060612</t>
  </si>
  <si>
    <t>08010310023070612</t>
  </si>
  <si>
    <t>08010310023090612</t>
  </si>
  <si>
    <t>08010310023100611</t>
  </si>
  <si>
    <t>08010310071420611</t>
  </si>
  <si>
    <t>080103100L5191612</t>
  </si>
  <si>
    <t>08010320023220611</t>
  </si>
  <si>
    <t>08010330023170611</t>
  </si>
  <si>
    <t>08010330023180611</t>
  </si>
  <si>
    <t>130241000</t>
  </si>
  <si>
    <t>04080400023210811</t>
  </si>
  <si>
    <t>130245</t>
  </si>
  <si>
    <t>05033500072090813</t>
  </si>
  <si>
    <t>050335000S2090813</t>
  </si>
  <si>
    <t>0503370И455550811</t>
  </si>
  <si>
    <t>05039390029010813</t>
  </si>
  <si>
    <t>130245000</t>
  </si>
  <si>
    <t>130246</t>
  </si>
  <si>
    <t>05032330025350633</t>
  </si>
  <si>
    <t>05032330075350633</t>
  </si>
  <si>
    <t>130246000</t>
  </si>
  <si>
    <t>01069700081020540</t>
  </si>
  <si>
    <t>130251</t>
  </si>
  <si>
    <t>130251000</t>
  </si>
  <si>
    <t>05019390029180853</t>
  </si>
  <si>
    <t>130293</t>
  </si>
  <si>
    <t>01132900023690853</t>
  </si>
  <si>
    <t>01132900023700853</t>
  </si>
  <si>
    <t>01139390099990853</t>
  </si>
  <si>
    <t>05019390029160853</t>
  </si>
  <si>
    <t>130293000</t>
  </si>
  <si>
    <t>01139390099990831</t>
  </si>
  <si>
    <t>130296</t>
  </si>
  <si>
    <t>0409110009Д010831</t>
  </si>
  <si>
    <t>05019390099990831</t>
  </si>
  <si>
    <t>05033500013510831</t>
  </si>
  <si>
    <t>05039390029010360</t>
  </si>
  <si>
    <t>05059390099990831</t>
  </si>
  <si>
    <t>130296000</t>
  </si>
  <si>
    <t>130297</t>
  </si>
  <si>
    <t>130297000</t>
  </si>
  <si>
    <t>05019390029200853</t>
  </si>
  <si>
    <t>130298</t>
  </si>
  <si>
    <t>05019390099990853</t>
  </si>
  <si>
    <t>130298000</t>
  </si>
  <si>
    <t>130301</t>
  </si>
  <si>
    <t>130301000</t>
  </si>
  <si>
    <t>0409110009Д010852</t>
  </si>
  <si>
    <t>05033500013510853</t>
  </si>
  <si>
    <t>05059390013350852</t>
  </si>
  <si>
    <t>05059390013350853</t>
  </si>
  <si>
    <t>05059390099990853</t>
  </si>
  <si>
    <t>130306</t>
  </si>
  <si>
    <t>0409110009Д010119</t>
  </si>
  <si>
    <t>05029390029120119</t>
  </si>
  <si>
    <t>05039390013350119</t>
  </si>
  <si>
    <t>05059390013350119</t>
  </si>
  <si>
    <t>08010310023010119</t>
  </si>
  <si>
    <t>130306000</t>
  </si>
  <si>
    <t>05029390029030851</t>
  </si>
  <si>
    <t>130313</t>
  </si>
  <si>
    <t>130313000</t>
  </si>
  <si>
    <t>130314</t>
  </si>
  <si>
    <t>130314000</t>
  </si>
  <si>
    <t>130315</t>
  </si>
  <si>
    <t>130315000</t>
  </si>
  <si>
    <t>130402</t>
  </si>
  <si>
    <t>130402000</t>
  </si>
  <si>
    <t>130403</t>
  </si>
  <si>
    <t>130403000</t>
  </si>
  <si>
    <t>3. Источники финансирования</t>
  </si>
  <si>
    <t>Данные отчета за аналогичный период
прошлого года</t>
  </si>
  <si>
    <t>00000000000000000</t>
  </si>
  <si>
    <t>120500000</t>
  </si>
  <si>
    <t>130200000</t>
  </si>
  <si>
    <t>130300000</t>
  </si>
  <si>
    <t>Всего задолженности</t>
  </si>
  <si>
    <t>140140111</t>
  </si>
  <si>
    <t>х</t>
  </si>
  <si>
    <t>140140141</t>
  </si>
  <si>
    <t>20220077130000150</t>
  </si>
  <si>
    <t>140140161</t>
  </si>
  <si>
    <t>20225519130000150</t>
  </si>
  <si>
    <t>140140151</t>
  </si>
  <si>
    <t>20225555130000150</t>
  </si>
  <si>
    <t>20229999130000150</t>
  </si>
  <si>
    <t>20230024130000150</t>
  </si>
  <si>
    <t>20249999130000150</t>
  </si>
  <si>
    <t>Всего по счету
0 40140 000</t>
  </si>
  <si>
    <t>140140000</t>
  </si>
  <si>
    <t>Всего по счету
0 40160 000</t>
  </si>
  <si>
    <t>140160000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</si>
  <si>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</si>
  <si>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</si>
  <si>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</si>
  <si>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</si>
  <si>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</si>
  <si>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</si>
  <si>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
по правовому основанию</t>
  </si>
  <si>
    <t>ИНН</t>
  </si>
  <si>
    <t>наименование</t>
  </si>
  <si>
    <t>код</t>
  </si>
  <si>
    <t>пояснения</t>
  </si>
  <si>
    <t>T2_10_0503169</t>
  </si>
  <si>
    <t>T2_7_0503169</t>
  </si>
  <si>
    <t>T2_3_0503169</t>
  </si>
  <si>
    <t>.</t>
  </si>
  <si>
    <t>492</t>
  </si>
  <si>
    <t>IST</t>
  </si>
  <si>
    <t>CentralAccHead</t>
  </si>
  <si>
    <t>PRD</t>
  </si>
  <si>
    <t>CentralAccHeadPost</t>
  </si>
  <si>
    <t>ROD</t>
  </si>
  <si>
    <t>CentralAccOrg</t>
  </si>
  <si>
    <t>Сведения по дебиторской и кредиторской задолженности</t>
  </si>
  <si>
    <t>PRP</t>
  </si>
  <si>
    <t>Executor</t>
  </si>
  <si>
    <t>RDT</t>
  </si>
  <si>
    <t>ExecutorPhone</t>
  </si>
  <si>
    <t>VRO</t>
  </si>
  <si>
    <t>ExecutorPost</t>
  </si>
  <si>
    <t>INN</t>
  </si>
  <si>
    <t>glbuhg</t>
  </si>
  <si>
    <t>RESERVE1</t>
  </si>
  <si>
    <t>glbuhg2</t>
  </si>
  <si>
    <t>RESERVE2</t>
  </si>
  <si>
    <t>ruk</t>
  </si>
  <si>
    <t>VID</t>
  </si>
  <si>
    <t>ruk2</t>
  </si>
  <si>
    <t>1. Сведения о дебиторской (кредиторской) задолженности</t>
  </si>
  <si>
    <t>COLT</t>
  </si>
  <si>
    <t>ruk3</t>
  </si>
  <si>
    <t>DICT10</t>
  </si>
  <si>
    <t>DICT11</t>
  </si>
  <si>
    <t>DICT12</t>
  </si>
  <si>
    <t>на конец аналогичного периода
 прошлого финансового года</t>
  </si>
  <si>
    <t>Т1_9_0503169</t>
  </si>
  <si>
    <t>10601030130000110120511000</t>
  </si>
  <si>
    <t>10606033130000110120511000</t>
  </si>
  <si>
    <t>10606043130000110120511000</t>
  </si>
  <si>
    <t>10904053130000110120511000</t>
  </si>
  <si>
    <t>*****************120511000</t>
  </si>
  <si>
    <t>120521004</t>
  </si>
  <si>
    <t>11105075130000120120521004</t>
  </si>
  <si>
    <t>*****************120521000</t>
  </si>
  <si>
    <t>120523004</t>
  </si>
  <si>
    <t>11105025130000120120523004</t>
  </si>
  <si>
    <t>120523007</t>
  </si>
  <si>
    <t>11105025130000120120523007</t>
  </si>
  <si>
    <t>*****************120523000</t>
  </si>
  <si>
    <t>120545004</t>
  </si>
  <si>
    <t>11607090130000140120545004</t>
  </si>
  <si>
    <t>120545007</t>
  </si>
  <si>
    <t>11610032130000140120545007</t>
  </si>
  <si>
    <t>11610123010000140120545004</t>
  </si>
  <si>
    <t>11610123010000140120545007</t>
  </si>
  <si>
    <t>*****************120545000</t>
  </si>
  <si>
    <t>120571007</t>
  </si>
  <si>
    <t>11402053130000410120571007</t>
  </si>
  <si>
    <t>*****************120571000</t>
  </si>
  <si>
    <t>Итого по синтетическому коду счета</t>
  </si>
  <si>
    <t>*****************120500000</t>
  </si>
  <si>
    <t>130211007</t>
  </si>
  <si>
    <t>0409110009Д010111130211007</t>
  </si>
  <si>
    <t>05029390029120111130211007</t>
  </si>
  <si>
    <t>05039390013350111130211007</t>
  </si>
  <si>
    <t>05059390013350111130211007</t>
  </si>
  <si>
    <t>08010310023010111130211007</t>
  </si>
  <si>
    <t>*****************130211000</t>
  </si>
  <si>
    <t>130221004</t>
  </si>
  <si>
    <t>05029390029120244130221004</t>
  </si>
  <si>
    <t>05033500013510244130221004</t>
  </si>
  <si>
    <t>05059390013350244130221004</t>
  </si>
  <si>
    <t>*****************130221000</t>
  </si>
  <si>
    <t>130222004</t>
  </si>
  <si>
    <t>04089390021900244130222004</t>
  </si>
  <si>
    <t>130222006</t>
  </si>
  <si>
    <t>04089390021900244130222006</t>
  </si>
  <si>
    <t>04089390029100244130222004</t>
  </si>
  <si>
    <t>04089390029100244130222006</t>
  </si>
  <si>
    <t>*****************130222000</t>
  </si>
  <si>
    <t>130223002</t>
  </si>
  <si>
    <t>01132900023700247130223002</t>
  </si>
  <si>
    <t>130223004</t>
  </si>
  <si>
    <t>01132900023700247130223004</t>
  </si>
  <si>
    <t>01139390099990247130223004</t>
  </si>
  <si>
    <t>130223003</t>
  </si>
  <si>
    <t>05029390029120244130223003</t>
  </si>
  <si>
    <t>05029390029120247130223003</t>
  </si>
  <si>
    <t>05029390029120247130223004</t>
  </si>
  <si>
    <t>05033500013510244130223004</t>
  </si>
  <si>
    <t>05033500013510247130223003</t>
  </si>
  <si>
    <t>05033500013510247130223004</t>
  </si>
  <si>
    <t>05033500013530247130223004</t>
  </si>
  <si>
    <t>05059390013350244130223003</t>
  </si>
  <si>
    <t>05059390013350247130223003</t>
  </si>
  <si>
    <t>05059390013350247130223004</t>
  </si>
  <si>
    <t>*****************130223000</t>
  </si>
  <si>
    <t>130224004</t>
  </si>
  <si>
    <t>0409110009Д010244130224004</t>
  </si>
  <si>
    <t>05033500013530244130224004</t>
  </si>
  <si>
    <t>05059390013350244130224004</t>
  </si>
  <si>
    <t>*****************130224000</t>
  </si>
  <si>
    <t>130225001</t>
  </si>
  <si>
    <t>01132900023690244130225001</t>
  </si>
  <si>
    <t>130225004</t>
  </si>
  <si>
    <t>01132900023690244130225004</t>
  </si>
  <si>
    <t>130225006</t>
  </si>
  <si>
    <t>01132900023690244130225006</t>
  </si>
  <si>
    <t>03102400023570244130225001</t>
  </si>
  <si>
    <t>03102400023570244130225004</t>
  </si>
  <si>
    <t>03102400023590244130225001</t>
  </si>
  <si>
    <t>0409110009Д010244130225001</t>
  </si>
  <si>
    <t>0409110009Д010244130225004</t>
  </si>
  <si>
    <t>0409110009Д010244130225006</t>
  </si>
  <si>
    <t>130225007</t>
  </si>
  <si>
    <t>0409110009Д010244130225007</t>
  </si>
  <si>
    <t>0409110009Д030244130225004</t>
  </si>
  <si>
    <t>0409110009Д030244130225006</t>
  </si>
  <si>
    <t>0409110009Д110244130225006</t>
  </si>
  <si>
    <t>0409110009Д850244130225004</t>
  </si>
  <si>
    <t>0409110009Д870244130225004</t>
  </si>
  <si>
    <t>040911000SД850244130225004</t>
  </si>
  <si>
    <t>040911000SД870244130225004</t>
  </si>
  <si>
    <t>0409210009Д040244130225004</t>
  </si>
  <si>
    <t>0409210009Д040244130225006</t>
  </si>
  <si>
    <t>0409210009Д040244130225007</t>
  </si>
  <si>
    <t>05019390023880244130225004</t>
  </si>
  <si>
    <t>05019390029160244130225004</t>
  </si>
  <si>
    <t>05029390029030244130225004</t>
  </si>
  <si>
    <t>05029390029030244130225006</t>
  </si>
  <si>
    <t>05029390029120244130225004</t>
  </si>
  <si>
    <t>05033500013510244130225001</t>
  </si>
  <si>
    <t>130225003</t>
  </si>
  <si>
    <t>05033500013510244130225003</t>
  </si>
  <si>
    <t>05033500013510244130225004</t>
  </si>
  <si>
    <t>05033500013510244130225006</t>
  </si>
  <si>
    <t>05033500013520244130225004</t>
  </si>
  <si>
    <t>05033500013520244130225006</t>
  </si>
  <si>
    <t>05033500013530244130225006</t>
  </si>
  <si>
    <t>05033500071790244130225006</t>
  </si>
  <si>
    <t>05033500076300244130225006</t>
  </si>
  <si>
    <t>050335000S1790244130225006</t>
  </si>
  <si>
    <t>050335000S6300244130225006</t>
  </si>
  <si>
    <t>0503370И455550244130225004</t>
  </si>
  <si>
    <t>05059390013350244130225003</t>
  </si>
  <si>
    <t>05059390013350244130225004</t>
  </si>
  <si>
    <t>05059390013350244130225006</t>
  </si>
  <si>
    <t>05059390013350244130225007</t>
  </si>
  <si>
    <t>08013500076300244130225006</t>
  </si>
  <si>
    <t>080135000S6300244130225006</t>
  </si>
  <si>
    <t>080135000А6300244130225006</t>
  </si>
  <si>
    <t>*****************130225000</t>
  </si>
  <si>
    <t>130226004</t>
  </si>
  <si>
    <t>01132900023660244130226004</t>
  </si>
  <si>
    <t>130226006</t>
  </si>
  <si>
    <t>01132900023660244130226006</t>
  </si>
  <si>
    <t>01132900023670244130226004</t>
  </si>
  <si>
    <t>01132900023690244130226004</t>
  </si>
  <si>
    <t>01132900023690244130226006</t>
  </si>
  <si>
    <t>01132900023730244130226006</t>
  </si>
  <si>
    <t>130226005</t>
  </si>
  <si>
    <t>01133400021700113130226005</t>
  </si>
  <si>
    <t>130226007</t>
  </si>
  <si>
    <t>01133400021700113130226007</t>
  </si>
  <si>
    <t>130226001</t>
  </si>
  <si>
    <t>01139390099990244130226001</t>
  </si>
  <si>
    <t>01139390099990244130226004</t>
  </si>
  <si>
    <t>01139390099990244130226007</t>
  </si>
  <si>
    <t>130226002</t>
  </si>
  <si>
    <t>0409110009Д010244130226002</t>
  </si>
  <si>
    <t>0409110009Д010244130226004</t>
  </si>
  <si>
    <t>0409110009Д030243130226004</t>
  </si>
  <si>
    <t>0409110009Д030244130226002</t>
  </si>
  <si>
    <t>0409110009Д030244130226004</t>
  </si>
  <si>
    <t>0409110009Д850244130226004</t>
  </si>
  <si>
    <t>0409110009Д870244130226004</t>
  </si>
  <si>
    <t>040911000SД850244130226004</t>
  </si>
  <si>
    <t>040911000SД870244130226004</t>
  </si>
  <si>
    <t>0409210009Д040244130226004</t>
  </si>
  <si>
    <t>04122900023680244130226004</t>
  </si>
  <si>
    <t>04122900023680244130226006</t>
  </si>
  <si>
    <t>05010600028200243130226004</t>
  </si>
  <si>
    <t>05019390029180244130226002</t>
  </si>
  <si>
    <t>05019390029180244130226005</t>
  </si>
  <si>
    <t>05019390029180244130226006</t>
  </si>
  <si>
    <t>05019390099990244130226004</t>
  </si>
  <si>
    <t>05029390029120244130226004</t>
  </si>
  <si>
    <t>05029390029120244130226005</t>
  </si>
  <si>
    <t>05029390029250244130226006</t>
  </si>
  <si>
    <t>05033500013510244130226001</t>
  </si>
  <si>
    <t>05033500013510244130226002</t>
  </si>
  <si>
    <t>130226003</t>
  </si>
  <si>
    <t>05033500013510244130226003</t>
  </si>
  <si>
    <t>05033500013510244130226004</t>
  </si>
  <si>
    <t>05033500013510244130226006</t>
  </si>
  <si>
    <t>05033500013530244130226004</t>
  </si>
  <si>
    <t>05033500013540244130226004</t>
  </si>
  <si>
    <t>05033500020820244130226002</t>
  </si>
  <si>
    <t>05059390013350244130226002</t>
  </si>
  <si>
    <t>05059390013350244130226004</t>
  </si>
  <si>
    <t>05059390013350244130226006</t>
  </si>
  <si>
    <t>*****************130226000</t>
  </si>
  <si>
    <t>130227005</t>
  </si>
  <si>
    <t>0409110009Д010244130227005</t>
  </si>
  <si>
    <t>05059390013350244130227005</t>
  </si>
  <si>
    <t>*****************130227000</t>
  </si>
  <si>
    <t>130228004</t>
  </si>
  <si>
    <t>0409110009Д870414130228004</t>
  </si>
  <si>
    <t>040911000SД870414130228004</t>
  </si>
  <si>
    <t>*****************130228000</t>
  </si>
  <si>
    <t>130231006</t>
  </si>
  <si>
    <t>03102400023600244130231006</t>
  </si>
  <si>
    <t>130231004</t>
  </si>
  <si>
    <t>0409110009Д870414130231004</t>
  </si>
  <si>
    <t>040911000SД870414130231004</t>
  </si>
  <si>
    <t>0409210009Д040244130231004</t>
  </si>
  <si>
    <t>0409210009Д040244130231006</t>
  </si>
  <si>
    <t>130231007</t>
  </si>
  <si>
    <t>05019390029200412130231007</t>
  </si>
  <si>
    <t>05029390029030414130231006</t>
  </si>
  <si>
    <t>05033500013510244130231004</t>
  </si>
  <si>
    <t>05033500013510244130231006</t>
  </si>
  <si>
    <t>05033500013510244130231007</t>
  </si>
  <si>
    <t>05033500072090244130231004</t>
  </si>
  <si>
    <t>05033500076300244130231004</t>
  </si>
  <si>
    <t>05033500076300244130231006</t>
  </si>
  <si>
    <t>050335000S2090244130231004</t>
  </si>
  <si>
    <t>050335000S6300244130231004</t>
  </si>
  <si>
    <t>050335000S6300244130231006</t>
  </si>
  <si>
    <t>050335000А6300244130231004</t>
  </si>
  <si>
    <t>0503370И455550244130231004</t>
  </si>
  <si>
    <t>05059390013350244130231004</t>
  </si>
  <si>
    <t>05059390013350244130231006</t>
  </si>
  <si>
    <t>*****************130231000</t>
  </si>
  <si>
    <t>130234006</t>
  </si>
  <si>
    <t>01139390070650244130234006</t>
  </si>
  <si>
    <t>03102400023590244130234006</t>
  </si>
  <si>
    <t>130234004</t>
  </si>
  <si>
    <t>04089390029100244130234004</t>
  </si>
  <si>
    <t>0409110009Д010244130234004</t>
  </si>
  <si>
    <t>0409110009Д010244130234006</t>
  </si>
  <si>
    <t>130234007</t>
  </si>
  <si>
    <t>0409110009Д010244130234007</t>
  </si>
  <si>
    <t>05029390029120244130234004</t>
  </si>
  <si>
    <t>05029390029120244130234006</t>
  </si>
  <si>
    <t>05033500013510244130234004</t>
  </si>
  <si>
    <t>05033500013510244130234006</t>
  </si>
  <si>
    <t>05039390013350244130234004</t>
  </si>
  <si>
    <t>05039390013350244130234006</t>
  </si>
  <si>
    <t>05039390029010244130234004</t>
  </si>
  <si>
    <t>05059390013350244130234004</t>
  </si>
  <si>
    <t>05059390013350244130234006</t>
  </si>
  <si>
    <t>07079390029050244130234006</t>
  </si>
  <si>
    <t>11019390029060244130234004</t>
  </si>
  <si>
    <t>11019390029060244130234006</t>
  </si>
  <si>
    <t>*****************130234000</t>
  </si>
  <si>
    <t>130241002</t>
  </si>
  <si>
    <t>01139390023200612130241002</t>
  </si>
  <si>
    <t>08010310023020611130241002</t>
  </si>
  <si>
    <t>08010310023030612130241002</t>
  </si>
  <si>
    <t>08010310023040612130241002</t>
  </si>
  <si>
    <t>08010310023060612130241002</t>
  </si>
  <si>
    <t>08010310023070612130241002</t>
  </si>
  <si>
    <t>08010310023090612130241002</t>
  </si>
  <si>
    <t>08010310023100611130241002</t>
  </si>
  <si>
    <t>08010310071420611130241002</t>
  </si>
  <si>
    <t>080103100L5191612130241002</t>
  </si>
  <si>
    <t>08010320023220611130241002</t>
  </si>
  <si>
    <t>08010330023170611130241002</t>
  </si>
  <si>
    <t>08010330023180611130241002</t>
  </si>
  <si>
    <t>*****************130241000</t>
  </si>
  <si>
    <t>130245004</t>
  </si>
  <si>
    <t>04080400023210811130245004</t>
  </si>
  <si>
    <t>05033500072090813130245004</t>
  </si>
  <si>
    <t>050335000S2090813130245004</t>
  </si>
  <si>
    <t>0503370И455550811130245004</t>
  </si>
  <si>
    <t>05039390029010813130245004</t>
  </si>
  <si>
    <t>*****************130245000</t>
  </si>
  <si>
    <t>130246006</t>
  </si>
  <si>
    <t>04080400023210811130246006</t>
  </si>
  <si>
    <t>05032330025350633130246006</t>
  </si>
  <si>
    <t>05032330075350633130246006</t>
  </si>
  <si>
    <t>*****************130246000</t>
  </si>
  <si>
    <t>130251001</t>
  </si>
  <si>
    <t>01069700081020540130251001</t>
  </si>
  <si>
    <t>*****************130251000</t>
  </si>
  <si>
    <t>130293004</t>
  </si>
  <si>
    <t>01132900023690853130293004</t>
  </si>
  <si>
    <t>01132900023700853130293004</t>
  </si>
  <si>
    <t>01139390099990853130293004</t>
  </si>
  <si>
    <t>05019390029160853130293004</t>
  </si>
  <si>
    <t>130293002</t>
  </si>
  <si>
    <t>05019390029180853130293002</t>
  </si>
  <si>
    <t>*****************130293000</t>
  </si>
  <si>
    <t>130296007</t>
  </si>
  <si>
    <t>01139390099990831130296007</t>
  </si>
  <si>
    <t>0409110009Д010831130296007</t>
  </si>
  <si>
    <t>05019390099990831130296007</t>
  </si>
  <si>
    <t>05033500013510831130296007</t>
  </si>
  <si>
    <t>05039390029010360130296007</t>
  </si>
  <si>
    <t>05059390099990831130296007</t>
  </si>
  <si>
    <t>*****************130296000</t>
  </si>
  <si>
    <t>130297001</t>
  </si>
  <si>
    <t>01139390099990831130297001</t>
  </si>
  <si>
    <t>130297004</t>
  </si>
  <si>
    <t>01139390099990831130297004</t>
  </si>
  <si>
    <t>130297005</t>
  </si>
  <si>
    <t>01139390099990831130297005</t>
  </si>
  <si>
    <t>05019390099990831130297001</t>
  </si>
  <si>
    <t>05033500013510831130297004</t>
  </si>
  <si>
    <t>05059390099990831130297001</t>
  </si>
  <si>
    <t>*****************130297000</t>
  </si>
  <si>
    <t>130298007</t>
  </si>
  <si>
    <t>05019390029200853130298007</t>
  </si>
  <si>
    <t>05019390099990853130298007</t>
  </si>
  <si>
    <t>*****************130298000</t>
  </si>
  <si>
    <t>*****************130200000</t>
  </si>
  <si>
    <t>130301001</t>
  </si>
  <si>
    <t>01133400021700113130301001</t>
  </si>
  <si>
    <t>01139390099990244130301001</t>
  </si>
  <si>
    <t>0409110009Д010111130301001</t>
  </si>
  <si>
    <t>0409210009Д040244130301001</t>
  </si>
  <si>
    <t>05029390029120111130301001</t>
  </si>
  <si>
    <t>05033500013510244130301001</t>
  </si>
  <si>
    <t>05039390013350111130301001</t>
  </si>
  <si>
    <t>05039390029010360130301001</t>
  </si>
  <si>
    <t>05059390013350111130301001</t>
  </si>
  <si>
    <t>08010310023010111130301001</t>
  </si>
  <si>
    <t>*****************130301000</t>
  </si>
  <si>
    <t>130305001</t>
  </si>
  <si>
    <t>01139390099990853130305001</t>
  </si>
  <si>
    <t>0409110009Д010852130305001</t>
  </si>
  <si>
    <t>0409110009Д870244130305001</t>
  </si>
  <si>
    <t>040911000SД870244130305001</t>
  </si>
  <si>
    <t>0409210009Д040244130305001</t>
  </si>
  <si>
    <t>05033500013510853130305001</t>
  </si>
  <si>
    <t>05033500013530244130305001</t>
  </si>
  <si>
    <t>05059390013350852130305001</t>
  </si>
  <si>
    <t>05059390013350853130305001</t>
  </si>
  <si>
    <t>05059390099990853130305001</t>
  </si>
  <si>
    <t>11607010130000140130305001</t>
  </si>
  <si>
    <t>21960010130000150130305001</t>
  </si>
  <si>
    <t>*****************130305000</t>
  </si>
  <si>
    <t>130306001</t>
  </si>
  <si>
    <t>01139390099990244130306001</t>
  </si>
  <si>
    <t>0409110009Д010119130306001</t>
  </si>
  <si>
    <t>05029390029120119130306001</t>
  </si>
  <si>
    <t>05039390013350119130306001</t>
  </si>
  <si>
    <t>05059390013350119130306001</t>
  </si>
  <si>
    <t>05059390013350853130306001</t>
  </si>
  <si>
    <t>08010310023010119130306001</t>
  </si>
  <si>
    <t>*****************130306000</t>
  </si>
  <si>
    <t>130313001</t>
  </si>
  <si>
    <t>05029390029030851130313001</t>
  </si>
  <si>
    <t>*****************130313000</t>
  </si>
  <si>
    <t>130314001</t>
  </si>
  <si>
    <t>01139390099990244130314001</t>
  </si>
  <si>
    <t>05039390029010360130314001</t>
  </si>
  <si>
    <t>*****************130314000</t>
  </si>
  <si>
    <t>130315001</t>
  </si>
  <si>
    <t>01139390099990244130315001</t>
  </si>
  <si>
    <t>0409110009Д010119130315001</t>
  </si>
  <si>
    <t>0409210009Д040244130315001</t>
  </si>
  <si>
    <t>05029390029120119130315001</t>
  </si>
  <si>
    <t>05033500013510244130315001</t>
  </si>
  <si>
    <t>05039390013350119130315001</t>
  </si>
  <si>
    <t>05059390013350119130315001</t>
  </si>
  <si>
    <t>08010310023010119130315001</t>
  </si>
  <si>
    <t>*****************130315000</t>
  </si>
  <si>
    <t>*****************130300000</t>
  </si>
  <si>
    <t>130402007</t>
  </si>
  <si>
    <t>05059390013350111130402007</t>
  </si>
  <si>
    <t>*****************130402000</t>
  </si>
  <si>
    <t>130403007</t>
  </si>
  <si>
    <t>05039390013350111130403007</t>
  </si>
  <si>
    <t>05059390013350111130403007</t>
  </si>
  <si>
    <t>*****************130403000</t>
  </si>
  <si>
    <t>130400000</t>
  </si>
  <si>
    <t>*****************130400000</t>
  </si>
  <si>
    <t>10601030130000110140140111</t>
  </si>
  <si>
    <t>10606033130000110140140111</t>
  </si>
  <si>
    <t>10606043130000110140140111</t>
  </si>
  <si>
    <t>11607010130000140140140141</t>
  </si>
  <si>
    <t>20220077130000150140140161</t>
  </si>
  <si>
    <t>20225519130000150140140151</t>
  </si>
  <si>
    <t>20225555130000150140140151</t>
  </si>
  <si>
    <t>20229999130000150140140151</t>
  </si>
  <si>
    <t>20230024130000150140140151</t>
  </si>
  <si>
    <t>20249999130000150140140151</t>
  </si>
  <si>
    <t>DICT01</t>
  </si>
  <si>
    <t>DICT02</t>
  </si>
  <si>
    <t>DICT03</t>
  </si>
  <si>
    <t>DICT04</t>
  </si>
  <si>
    <t>DICT05</t>
  </si>
  <si>
    <t>2. Сведения о просроченной задолженности</t>
  </si>
  <si>
    <t>исполнения 
по правовому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</si>
</sst>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 \-\ #,##0.00;\ \-"/>
  </numFmts>
  <fonts count="17" x14ac:knownFonts="1">
    <font>
      <sz val="10"/>
      <color rgb="FF000000"/>
      <name val="Arial Cyr"/>
    </font>
    <font>
      <sz val="8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 Cyr"/>
    </font>
    <font>
      <b/>
      <i/>
      <sz val="8"/>
      <color rgb="FFFF0000"/>
      <name val="Arial"/>
    </font>
    <font>
      <b/>
      <sz val="8"/>
      <color rgb="FFFF0000"/>
      <name val="Arial"/>
    </font>
    <font>
      <b/>
      <sz val="8"/>
      <color rgb="FF000000"/>
      <name val="Arial"/>
    </font>
    <font>
      <sz val="8"/>
      <color rgb="FFFF0000"/>
      <name val="Arial"/>
    </font>
    <font>
      <sz val="11"/>
      <color rgb="FF000000"/>
      <name val="Arial"/>
    </font>
    <font>
      <sz val="9"/>
      <color rgb="FF000000"/>
      <name val="Arial"/>
    </font>
    <font>
      <sz val="10"/>
      <color rgb="FFFF0000"/>
      <name val="Arial"/>
    </font>
    <font>
      <sz val="10"/>
      <color rgb="FF000000"/>
      <name val="Arial"/>
    </font>
    <font>
      <b/>
      <i/>
      <sz val="8"/>
      <color rgb="FF000000"/>
      <name val="Arial"/>
    </font>
    <font>
      <sz val="24"/>
      <color rgb="FF000000"/>
      <name val="Arial"/>
    </font>
  </fonts>
  <fills count="11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CCFFCC"/>
      </patternFill>
    </fill>
    <fill>
      <patternFill patternType="lightGray">
        <bgColor rgb="FFFFFFFF"/>
      </patternFill>
    </fill>
    <fill>
      <patternFill patternType="lightGray">
        <bgColor rgb="FFFFFFCC"/>
      </patternFill>
    </fill>
    <fill>
      <patternFill patternType="lightGray">
        <bgColor rgb="FFC0C0C0"/>
      </patternFill>
    </fill>
    <fill>
      <patternFill patternType="lightGray">
        <bgColor rgb="FFCCFFCC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8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/>
      <top/>
      <bottom style="thin">
        <color rgb="FF000000"/>
      </bottom>
      <diagonal/>
    </border>
    <border>
      <left/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dotted">
        <color rgb="FF000000"/>
      </right>
      <top/>
      <bottom style="thin">
        <color rgb="FF000000"/>
      </bottom>
      <diagonal/>
    </border>
    <border>
      <left style="medium">
        <color rgb="FF000000"/>
      </left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dotted">
        <color rgb="FF000000"/>
      </right>
      <top style="medium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7">
    <xf numFmtId="0" fontId="0" fillId="0" borderId="0" xfId="0"/>
    <xf numFmtId="0" fontId="0" fillId="0" borderId="1" xfId="0" applyBorder="1"/>
    <xf numFmtId="0" fontId="1" fillId="0" borderId="0" xfId="0" applyFont="1"/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0" fillId="0" borderId="0" xfId="0" applyNumberFormat="1"/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/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/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1" fillId="0" borderId="24" xfId="0" applyNumberFormat="1" applyFont="1" applyBorder="1" applyAlignment="1" applyProtection="1">
      <alignment horizontal="center"/>
      <protection locked="0"/>
    </xf>
    <xf numFmtId="49" fontId="1" fillId="0" borderId="25" xfId="0" applyNumberFormat="1" applyFont="1" applyBorder="1" applyAlignment="1" applyProtection="1">
      <alignment horizontal="center"/>
      <protection locked="0"/>
    </xf>
    <xf numFmtId="164" fontId="1" fillId="0" borderId="26" xfId="0" applyNumberFormat="1" applyFont="1" applyBorder="1" applyAlignment="1" applyProtection="1">
      <alignment horizontal="right"/>
      <protection locked="0"/>
    </xf>
    <xf numFmtId="164" fontId="1" fillId="3" borderId="26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164" fontId="1" fillId="2" borderId="29" xfId="0" applyNumberFormat="1" applyFont="1" applyFill="1" applyBorder="1" applyAlignment="1">
      <alignment horizontal="right"/>
    </xf>
    <xf numFmtId="0" fontId="1" fillId="0" borderId="5" xfId="0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33" xfId="0" applyNumberFormat="1" applyFont="1" applyBorder="1" applyAlignment="1" applyProtection="1">
      <alignment horizontal="center"/>
      <protection locked="0"/>
    </xf>
    <xf numFmtId="49" fontId="1" fillId="0" borderId="34" xfId="0" applyNumberFormat="1" applyFont="1" applyBorder="1" applyAlignment="1" applyProtection="1">
      <alignment horizontal="center"/>
      <protection locked="0"/>
    </xf>
    <xf numFmtId="164" fontId="1" fillId="0" borderId="10" xfId="0" applyNumberFormat="1" applyFont="1" applyBorder="1" applyAlignment="1" applyProtection="1">
      <alignment horizontal="right"/>
      <protection locked="0"/>
    </xf>
    <xf numFmtId="164" fontId="1" fillId="3" borderId="10" xfId="0" applyNumberFormat="1" applyFont="1" applyFill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164" fontId="1" fillId="2" borderId="35" xfId="0" applyNumberFormat="1" applyFont="1" applyFill="1" applyBorder="1" applyAlignment="1">
      <alignment horizontal="right"/>
    </xf>
    <xf numFmtId="164" fontId="1" fillId="4" borderId="10" xfId="0" applyNumberFormat="1" applyFont="1" applyFill="1" applyBorder="1" applyAlignment="1">
      <alignment horizontal="right"/>
    </xf>
    <xf numFmtId="164" fontId="1" fillId="4" borderId="35" xfId="0" applyNumberFormat="1" applyFont="1" applyFill="1" applyBorder="1" applyAlignment="1">
      <alignment horizontal="right"/>
    </xf>
    <xf numFmtId="49" fontId="1" fillId="0" borderId="5" xfId="0" applyNumberFormat="1" applyFont="1" applyBorder="1" applyAlignment="1">
      <alignment horizontal="center"/>
    </xf>
    <xf numFmtId="49" fontId="1" fillId="0" borderId="36" xfId="0" applyNumberFormat="1" applyFont="1" applyBorder="1"/>
    <xf numFmtId="49" fontId="1" fillId="0" borderId="12" xfId="0" applyNumberFormat="1" applyFont="1" applyBorder="1"/>
    <xf numFmtId="49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35" xfId="0" applyFont="1" applyBorder="1" applyAlignment="1">
      <alignment horizontal="right"/>
    </xf>
    <xf numFmtId="0" fontId="1" fillId="0" borderId="5" xfId="0" applyFont="1" applyBorder="1"/>
    <xf numFmtId="0" fontId="1" fillId="2" borderId="40" xfId="0" applyFont="1" applyFill="1" applyBorder="1" applyAlignment="1">
      <alignment horizontal="right"/>
    </xf>
    <xf numFmtId="0" fontId="1" fillId="2" borderId="41" xfId="0" applyFont="1" applyFill="1" applyBorder="1" applyAlignment="1">
      <alignment horizontal="right"/>
    </xf>
    <xf numFmtId="49" fontId="1" fillId="0" borderId="9" xfId="0" applyNumberFormat="1" applyFont="1" applyBorder="1"/>
    <xf numFmtId="49" fontId="1" fillId="5" borderId="22" xfId="0" applyNumberFormat="1" applyFont="1" applyFill="1" applyBorder="1" applyAlignment="1" applyProtection="1">
      <alignment horizontal="center"/>
      <protection locked="0"/>
    </xf>
    <xf numFmtId="49" fontId="1" fillId="5" borderId="24" xfId="0" applyNumberFormat="1" applyFont="1" applyFill="1" applyBorder="1" applyAlignment="1" applyProtection="1">
      <alignment horizontal="center"/>
      <protection locked="0"/>
    </xf>
    <xf numFmtId="49" fontId="1" fillId="5" borderId="25" xfId="0" applyNumberFormat="1" applyFont="1" applyFill="1" applyBorder="1" applyAlignment="1" applyProtection="1">
      <alignment horizontal="center"/>
      <protection locked="0"/>
    </xf>
    <xf numFmtId="164" fontId="1" fillId="5" borderId="26" xfId="0" applyNumberFormat="1" applyFont="1" applyFill="1" applyBorder="1" applyAlignment="1" applyProtection="1">
      <alignment horizontal="right"/>
      <protection locked="0"/>
    </xf>
    <xf numFmtId="164" fontId="1" fillId="6" borderId="26" xfId="0" applyNumberFormat="1" applyFont="1" applyFill="1" applyBorder="1" applyAlignment="1">
      <alignment horizontal="right"/>
    </xf>
    <xf numFmtId="164" fontId="1" fillId="7" borderId="26" xfId="0" applyNumberFormat="1" applyFont="1" applyFill="1" applyBorder="1" applyAlignment="1">
      <alignment horizontal="right"/>
    </xf>
    <xf numFmtId="164" fontId="1" fillId="7" borderId="29" xfId="0" applyNumberFormat="1" applyFont="1" applyFill="1" applyBorder="1" applyAlignment="1">
      <alignment horizontal="right"/>
    </xf>
    <xf numFmtId="0" fontId="1" fillId="5" borderId="5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49" fontId="1" fillId="5" borderId="0" xfId="0" applyNumberFormat="1" applyFont="1" applyFill="1" applyAlignment="1">
      <alignment horizontal="center"/>
    </xf>
    <xf numFmtId="49" fontId="1" fillId="8" borderId="10" xfId="0" applyNumberFormat="1" applyFont="1" applyFill="1" applyBorder="1" applyAlignment="1">
      <alignment horizontal="center"/>
    </xf>
    <xf numFmtId="164" fontId="1" fillId="8" borderId="10" xfId="0" applyNumberFormat="1" applyFont="1" applyFill="1" applyBorder="1" applyAlignment="1">
      <alignment horizontal="right"/>
    </xf>
    <xf numFmtId="164" fontId="1" fillId="8" borderId="35" xfId="0" applyNumberFormat="1" applyFont="1" applyFill="1" applyBorder="1" applyAlignment="1">
      <alignment horizontal="right"/>
    </xf>
    <xf numFmtId="49" fontId="1" fillId="5" borderId="5" xfId="0" applyNumberFormat="1" applyFont="1" applyFill="1" applyBorder="1" applyAlignment="1">
      <alignment horizontal="center"/>
    </xf>
    <xf numFmtId="164" fontId="1" fillId="0" borderId="29" xfId="0" applyNumberFormat="1" applyFont="1" applyBorder="1" applyAlignment="1" applyProtection="1">
      <alignment horizontal="right"/>
      <protection locked="0"/>
    </xf>
    <xf numFmtId="164" fontId="1" fillId="0" borderId="35" xfId="0" applyNumberFormat="1" applyFont="1" applyBorder="1" applyAlignment="1" applyProtection="1">
      <alignment horizontal="right"/>
      <protection locked="0"/>
    </xf>
    <xf numFmtId="164" fontId="9" fillId="9" borderId="10" xfId="0" applyNumberFormat="1" applyFont="1" applyFill="1" applyBorder="1" applyAlignment="1">
      <alignment horizontal="right"/>
    </xf>
    <xf numFmtId="164" fontId="9" fillId="9" borderId="35" xfId="0" applyNumberFormat="1" applyFont="1" applyFill="1" applyBorder="1" applyAlignment="1">
      <alignment horizontal="right"/>
    </xf>
    <xf numFmtId="49" fontId="1" fillId="2" borderId="10" xfId="0" applyNumberFormat="1" applyFont="1" applyFill="1" applyBorder="1" applyAlignment="1">
      <alignment horizontal="center"/>
    </xf>
    <xf numFmtId="49" fontId="1" fillId="2" borderId="35" xfId="0" applyNumberFormat="1" applyFont="1" applyFill="1" applyBorder="1" applyAlignment="1">
      <alignment horizontal="center"/>
    </xf>
    <xf numFmtId="49" fontId="10" fillId="0" borderId="43" xfId="0" applyNumberFormat="1" applyFont="1" applyBorder="1" applyAlignment="1" applyProtection="1">
      <alignment horizontal="center"/>
      <protection locked="0"/>
    </xf>
    <xf numFmtId="49" fontId="10" fillId="0" borderId="44" xfId="0" applyNumberFormat="1" applyFont="1" applyBorder="1" applyAlignment="1" applyProtection="1">
      <alignment horizontal="center"/>
      <protection locked="0"/>
    </xf>
    <xf numFmtId="49" fontId="9" fillId="9" borderId="10" xfId="0" applyNumberFormat="1" applyFont="1" applyFill="1" applyBorder="1" applyAlignment="1">
      <alignment horizontal="center"/>
    </xf>
    <xf numFmtId="164" fontId="9" fillId="0" borderId="10" xfId="0" applyNumberFormat="1" applyFont="1" applyBorder="1" applyAlignment="1" applyProtection="1">
      <alignment horizontal="right"/>
      <protection locked="0"/>
    </xf>
    <xf numFmtId="49" fontId="9" fillId="9" borderId="35" xfId="0" applyNumberFormat="1" applyFont="1" applyFill="1" applyBorder="1" applyAlignment="1">
      <alignment horizontal="center"/>
    </xf>
    <xf numFmtId="164" fontId="1" fillId="5" borderId="10" xfId="0" applyNumberFormat="1" applyFont="1" applyFill="1" applyBorder="1" applyAlignment="1" applyProtection="1">
      <alignment horizontal="right"/>
      <protection locked="0"/>
    </xf>
    <xf numFmtId="49" fontId="1" fillId="7" borderId="10" xfId="0" applyNumberFormat="1" applyFont="1" applyFill="1" applyBorder="1" applyAlignment="1">
      <alignment horizontal="center"/>
    </xf>
    <xf numFmtId="164" fontId="1" fillId="6" borderId="10" xfId="0" applyNumberFormat="1" applyFont="1" applyFill="1" applyBorder="1" applyAlignment="1">
      <alignment horizontal="right"/>
    </xf>
    <xf numFmtId="164" fontId="1" fillId="7" borderId="10" xfId="0" applyNumberFormat="1" applyFont="1" applyFill="1" applyBorder="1" applyAlignment="1">
      <alignment horizontal="right"/>
    </xf>
    <xf numFmtId="49" fontId="1" fillId="7" borderId="35" xfId="0" applyNumberFormat="1" applyFont="1" applyFill="1" applyBorder="1" applyAlignment="1">
      <alignment horizontal="center"/>
    </xf>
    <xf numFmtId="49" fontId="1" fillId="0" borderId="43" xfId="0" applyNumberFormat="1" applyFont="1" applyBorder="1" applyAlignment="1" applyProtection="1">
      <alignment horizontal="center"/>
      <protection locked="0"/>
    </xf>
    <xf numFmtId="49" fontId="1" fillId="0" borderId="44" xfId="0" applyNumberFormat="1" applyFont="1" applyBorder="1" applyAlignment="1" applyProtection="1">
      <alignment horizontal="center"/>
      <protection locked="0"/>
    </xf>
    <xf numFmtId="49" fontId="9" fillId="9" borderId="14" xfId="0" applyNumberFormat="1" applyFont="1" applyFill="1" applyBorder="1" applyAlignment="1">
      <alignment horizontal="center"/>
    </xf>
    <xf numFmtId="164" fontId="9" fillId="9" borderId="14" xfId="0" applyNumberFormat="1" applyFont="1" applyFill="1" applyBorder="1" applyAlignment="1">
      <alignment horizontal="right"/>
    </xf>
    <xf numFmtId="164" fontId="9" fillId="0" borderId="14" xfId="0" applyNumberFormat="1" applyFont="1" applyBorder="1" applyAlignment="1" applyProtection="1">
      <alignment horizontal="right"/>
      <protection locked="0"/>
    </xf>
    <xf numFmtId="49" fontId="9" fillId="9" borderId="47" xfId="0" applyNumberFormat="1" applyFont="1" applyFill="1" applyBorder="1" applyAlignment="1">
      <alignment horizontal="center"/>
    </xf>
    <xf numFmtId="0" fontId="11" fillId="0" borderId="6" xfId="0" applyFont="1" applyBorder="1"/>
    <xf numFmtId="0" fontId="12" fillId="0" borderId="6" xfId="0" applyFont="1" applyBorder="1"/>
    <xf numFmtId="0" fontId="12" fillId="0" borderId="0" xfId="0" applyFont="1"/>
    <xf numFmtId="0" fontId="4" fillId="0" borderId="0" xfId="0" applyFont="1" applyAlignment="1">
      <alignment vertical="top" wrapText="1"/>
    </xf>
    <xf numFmtId="0" fontId="13" fillId="0" borderId="7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48" xfId="0" applyBorder="1"/>
    <xf numFmtId="0" fontId="1" fillId="2" borderId="40" xfId="0" applyFont="1" applyFill="1" applyBorder="1"/>
    <xf numFmtId="0" fontId="1" fillId="2" borderId="40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5" borderId="27" xfId="0" applyNumberFormat="1" applyFont="1" applyFill="1" applyBorder="1" applyAlignment="1" applyProtection="1">
      <alignment horizontal="right"/>
      <protection locked="0"/>
    </xf>
    <xf numFmtId="49" fontId="9" fillId="5" borderId="7" xfId="0" applyNumberFormat="1" applyFont="1" applyFill="1" applyBorder="1" applyAlignment="1">
      <alignment horizontal="center"/>
    </xf>
    <xf numFmtId="49" fontId="1" fillId="5" borderId="28" xfId="0" applyNumberFormat="1" applyFont="1" applyFill="1" applyBorder="1" applyAlignment="1" applyProtection="1">
      <alignment horizontal="left"/>
      <protection locked="0"/>
    </xf>
    <xf numFmtId="49" fontId="1" fillId="5" borderId="26" xfId="0" applyNumberFormat="1" applyFont="1" applyFill="1" applyBorder="1" applyAlignment="1" applyProtection="1">
      <alignment horizontal="center"/>
      <protection locked="0"/>
    </xf>
    <xf numFmtId="49" fontId="1" fillId="5" borderId="26" xfId="0" applyNumberFormat="1" applyFont="1" applyFill="1" applyBorder="1" applyAlignment="1" applyProtection="1">
      <alignment horizontal="center" wrapText="1"/>
      <protection locked="0"/>
    </xf>
    <xf numFmtId="0" fontId="1" fillId="5" borderId="0" xfId="0" applyFont="1" applyFill="1" applyAlignment="1" applyProtection="1">
      <alignment horizontal="left"/>
      <protection locked="0"/>
    </xf>
    <xf numFmtId="49" fontId="1" fillId="5" borderId="0" xfId="0" applyNumberFormat="1" applyFont="1" applyFill="1" applyAlignment="1" applyProtection="1">
      <alignment horizontal="left" wrapText="1"/>
      <protection locked="0"/>
    </xf>
    <xf numFmtId="0" fontId="0" fillId="5" borderId="0" xfId="0" applyFill="1"/>
    <xf numFmtId="0" fontId="1" fillId="8" borderId="10" xfId="0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wrapText="1"/>
    </xf>
    <xf numFmtId="0" fontId="1" fillId="5" borderId="0" xfId="0" applyFont="1" applyFill="1" applyAlignment="1">
      <alignment horizontal="left" wrapText="1"/>
    </xf>
    <xf numFmtId="0" fontId="1" fillId="0" borderId="11" xfId="0" applyFont="1" applyBorder="1"/>
    <xf numFmtId="0" fontId="1" fillId="0" borderId="12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2" borderId="40" xfId="0" applyFont="1" applyFill="1" applyBorder="1" applyAlignment="1">
      <alignment wrapText="1"/>
    </xf>
    <xf numFmtId="49" fontId="1" fillId="5" borderId="28" xfId="0" applyNumberFormat="1" applyFont="1" applyFill="1" applyBorder="1" applyAlignment="1" applyProtection="1">
      <alignment horizontal="center"/>
      <protection locked="0"/>
    </xf>
    <xf numFmtId="0" fontId="1" fillId="0" borderId="10" xfId="0" applyFont="1" applyBorder="1" applyAlignment="1">
      <alignment wrapText="1"/>
    </xf>
    <xf numFmtId="0" fontId="1" fillId="0" borderId="38" xfId="0" applyFont="1" applyBorder="1"/>
    <xf numFmtId="0" fontId="1" fillId="0" borderId="8" xfId="0" applyFont="1" applyBorder="1"/>
    <xf numFmtId="49" fontId="0" fillId="0" borderId="5" xfId="0" applyNumberFormat="1" applyBorder="1"/>
    <xf numFmtId="0" fontId="4" fillId="0" borderId="0" xfId="0" applyFont="1" applyAlignment="1">
      <alignment horizontal="center"/>
    </xf>
    <xf numFmtId="49" fontId="1" fillId="10" borderId="0" xfId="0" applyNumberFormat="1" applyFont="1" applyFill="1"/>
    <xf numFmtId="49" fontId="1" fillId="0" borderId="54" xfId="0" applyNumberFormat="1" applyFont="1" applyBorder="1" applyAlignment="1">
      <alignment horizontal="center"/>
    </xf>
    <xf numFmtId="164" fontId="1" fillId="0" borderId="55" xfId="0" applyNumberFormat="1" applyFont="1" applyBorder="1" applyAlignment="1">
      <alignment horizontal="right"/>
    </xf>
    <xf numFmtId="164" fontId="1" fillId="0" borderId="56" xfId="0" applyNumberFormat="1" applyFont="1" applyBorder="1" applyAlignment="1">
      <alignment horizontal="right"/>
    </xf>
    <xf numFmtId="49" fontId="1" fillId="0" borderId="5" xfId="0" applyNumberFormat="1" applyFont="1" applyBorder="1"/>
    <xf numFmtId="49" fontId="1" fillId="0" borderId="0" xfId="0" applyNumberFormat="1" applyFont="1"/>
    <xf numFmtId="49" fontId="1" fillId="0" borderId="34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right"/>
    </xf>
    <xf numFmtId="164" fontId="1" fillId="0" borderId="35" xfId="0" applyNumberFormat="1" applyFont="1" applyBorder="1" applyAlignment="1">
      <alignment horizontal="right"/>
    </xf>
    <xf numFmtId="49" fontId="9" fillId="4" borderId="9" xfId="0" applyNumberFormat="1" applyFont="1" applyFill="1" applyBorder="1" applyAlignment="1">
      <alignment horizontal="center"/>
    </xf>
    <xf numFmtId="49" fontId="15" fillId="9" borderId="9" xfId="0" applyNumberFormat="1" applyFont="1" applyFill="1" applyBorder="1" applyAlignment="1">
      <alignment horizontal="center"/>
    </xf>
    <xf numFmtId="164" fontId="5" fillId="9" borderId="10" xfId="0" applyNumberFormat="1" applyFont="1" applyFill="1" applyBorder="1" applyAlignment="1">
      <alignment horizontal="right"/>
    </xf>
    <xf numFmtId="164" fontId="5" fillId="9" borderId="35" xfId="0" applyNumberFormat="1" applyFont="1" applyFill="1" applyBorder="1" applyAlignment="1">
      <alignment horizontal="right"/>
    </xf>
    <xf numFmtId="49" fontId="16" fillId="0" borderId="0" xfId="0" applyNumberFormat="1" applyFont="1"/>
    <xf numFmtId="49" fontId="1" fillId="0" borderId="57" xfId="0" applyNumberFormat="1" applyFont="1" applyBorder="1"/>
    <xf numFmtId="49" fontId="1" fillId="0" borderId="46" xfId="0" applyNumberFormat="1" applyFont="1" applyBorder="1"/>
    <xf numFmtId="49" fontId="1" fillId="0" borderId="13" xfId="0" applyNumberFormat="1" applyFont="1" applyBorder="1"/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46" xfId="0" applyFont="1" applyBorder="1"/>
    <xf numFmtId="0" fontId="1" fillId="0" borderId="58" xfId="0" applyFont="1" applyBorder="1"/>
    <xf numFmtId="164" fontId="9" fillId="3" borderId="62" xfId="0" applyNumberFormat="1" applyFont="1" applyFill="1" applyBorder="1" applyAlignment="1">
      <alignment horizontal="right"/>
    </xf>
    <xf numFmtId="164" fontId="9" fillId="3" borderId="63" xfId="0" applyNumberFormat="1" applyFont="1" applyFill="1" applyBorder="1" applyAlignment="1">
      <alignment horizontal="right"/>
    </xf>
    <xf numFmtId="0" fontId="0" fillId="0" borderId="5" xfId="0" applyBorder="1"/>
    <xf numFmtId="164" fontId="1" fillId="0" borderId="55" xfId="0" applyNumberFormat="1" applyFont="1" applyBorder="1" applyAlignment="1">
      <alignment horizontal="center"/>
    </xf>
    <xf numFmtId="164" fontId="1" fillId="0" borderId="56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1" fillId="0" borderId="35" xfId="0" applyNumberFormat="1" applyFont="1" applyBorder="1" applyAlignment="1">
      <alignment horizontal="center"/>
    </xf>
    <xf numFmtId="49" fontId="1" fillId="0" borderId="67" xfId="0" applyNumberFormat="1" applyFont="1" applyBorder="1" applyAlignment="1">
      <alignment horizontal="right" indent="1"/>
    </xf>
    <xf numFmtId="164" fontId="9" fillId="0" borderId="14" xfId="0" applyNumberFormat="1" applyFont="1" applyBorder="1" applyAlignment="1">
      <alignment horizontal="right"/>
    </xf>
    <xf numFmtId="164" fontId="9" fillId="0" borderId="14" xfId="0" applyNumberFormat="1" applyFont="1" applyBorder="1" applyAlignment="1">
      <alignment horizontal="center"/>
    </xf>
    <xf numFmtId="164" fontId="9" fillId="0" borderId="47" xfId="0" applyNumberFormat="1" applyFont="1" applyBorder="1" applyAlignment="1">
      <alignment horizontal="center"/>
    </xf>
    <xf numFmtId="49" fontId="9" fillId="3" borderId="4" xfId="0" applyNumberFormat="1" applyFont="1" applyFill="1" applyBorder="1" applyAlignment="1">
      <alignment horizontal="center"/>
    </xf>
    <xf numFmtId="164" fontId="9" fillId="3" borderId="70" xfId="0" applyNumberFormat="1" applyFont="1" applyFill="1" applyBorder="1" applyAlignment="1">
      <alignment horizontal="right"/>
    </xf>
    <xf numFmtId="164" fontId="9" fillId="3" borderId="62" xfId="0" applyNumberFormat="1" applyFont="1" applyFill="1" applyBorder="1" applyAlignment="1">
      <alignment horizontal="center"/>
    </xf>
    <xf numFmtId="164" fontId="9" fillId="3" borderId="63" xfId="0" applyNumberFormat="1" applyFont="1" applyFill="1" applyBorder="1" applyAlignment="1">
      <alignment horizontal="center"/>
    </xf>
    <xf numFmtId="49" fontId="1" fillId="5" borderId="54" xfId="0" applyNumberFormat="1" applyFont="1" applyFill="1" applyBorder="1" applyAlignment="1">
      <alignment horizontal="center"/>
    </xf>
    <xf numFmtId="164" fontId="1" fillId="5" borderId="55" xfId="0" applyNumberFormat="1" applyFont="1" applyFill="1" applyBorder="1" applyAlignment="1">
      <alignment horizontal="right"/>
    </xf>
    <xf numFmtId="164" fontId="1" fillId="5" borderId="55" xfId="0" applyNumberFormat="1" applyFont="1" applyFill="1" applyBorder="1" applyAlignment="1">
      <alignment horizontal="center"/>
    </xf>
    <xf numFmtId="164" fontId="1" fillId="5" borderId="56" xfId="0" applyNumberFormat="1" applyFont="1" applyFill="1" applyBorder="1" applyAlignment="1">
      <alignment horizontal="center"/>
    </xf>
    <xf numFmtId="49" fontId="1" fillId="5" borderId="5" xfId="0" applyNumberFormat="1" applyFont="1" applyFill="1" applyBorder="1"/>
    <xf numFmtId="49" fontId="1" fillId="5" borderId="0" xfId="0" applyNumberFormat="1" applyFont="1" applyFill="1"/>
    <xf numFmtId="0" fontId="11" fillId="0" borderId="5" xfId="0" applyFont="1" applyBorder="1"/>
    <xf numFmtId="0" fontId="11" fillId="0" borderId="0" xfId="0" applyFont="1"/>
    <xf numFmtId="0" fontId="11" fillId="0" borderId="8" xfId="0" applyFont="1" applyBorder="1"/>
    <xf numFmtId="0" fontId="14" fillId="0" borderId="7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49" fontId="1" fillId="5" borderId="73" xfId="0" applyNumberFormat="1" applyFont="1" applyFill="1" applyBorder="1" applyAlignment="1">
      <alignment horizontal="right"/>
    </xf>
    <xf numFmtId="49" fontId="9" fillId="5" borderId="52" xfId="0" applyNumberFormat="1" applyFont="1" applyFill="1" applyBorder="1" applyAlignment="1">
      <alignment horizontal="center"/>
    </xf>
    <xf numFmtId="49" fontId="1" fillId="5" borderId="74" xfId="0" applyNumberFormat="1" applyFont="1" applyFill="1" applyBorder="1" applyAlignment="1">
      <alignment horizontal="left"/>
    </xf>
    <xf numFmtId="49" fontId="1" fillId="5" borderId="56" xfId="0" applyNumberFormat="1" applyFont="1" applyFill="1" applyBorder="1" applyAlignment="1">
      <alignment horizontal="center"/>
    </xf>
    <xf numFmtId="49" fontId="1" fillId="5" borderId="77" xfId="0" applyNumberFormat="1" applyFont="1" applyFill="1" applyBorder="1" applyAlignment="1">
      <alignment horizontal="center" wrapText="1"/>
    </xf>
    <xf numFmtId="0" fontId="1" fillId="0" borderId="57" xfId="0" applyFont="1" applyBorder="1"/>
    <xf numFmtId="0" fontId="1" fillId="0" borderId="13" xfId="0" applyFont="1" applyBorder="1"/>
    <xf numFmtId="0" fontId="1" fillId="0" borderId="1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7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9" xfId="0" applyFont="1" applyBorder="1"/>
    <xf numFmtId="0" fontId="1" fillId="0" borderId="80" xfId="0" applyFont="1" applyBorder="1"/>
    <xf numFmtId="0" fontId="1" fillId="0" borderId="78" xfId="0" applyFont="1" applyBorder="1"/>
    <xf numFmtId="0" fontId="0" fillId="0" borderId="6" xfId="0" applyBorder="1"/>
    <xf numFmtId="49" fontId="1" fillId="0" borderId="30" xfId="0" applyNumberFormat="1" applyFont="1" applyBorder="1" applyAlignment="1" applyProtection="1">
      <alignment horizontal="center"/>
      <protection locked="0"/>
    </xf>
    <xf numFmtId="49" fontId="1" fillId="0" borderId="31" xfId="0" applyNumberFormat="1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49" fontId="1" fillId="0" borderId="32" xfId="0" applyNumberFormat="1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left"/>
    </xf>
    <xf numFmtId="49" fontId="1" fillId="4" borderId="36" xfId="0" applyNumberFormat="1" applyFont="1" applyFill="1" applyBorder="1" applyAlignment="1">
      <alignment horizontal="center"/>
    </xf>
    <xf numFmtId="49" fontId="1" fillId="4" borderId="12" xfId="0" applyNumberFormat="1" applyFont="1" applyFill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left" vertical="center"/>
    </xf>
    <xf numFmtId="49" fontId="1" fillId="0" borderId="21" xfId="0" applyNumberFormat="1" applyFont="1" applyBorder="1" applyAlignment="1" applyProtection="1">
      <alignment horizontal="center"/>
      <protection locked="0"/>
    </xf>
    <xf numFmtId="49" fontId="1" fillId="0" borderId="22" xfId="0" applyNumberFormat="1" applyFont="1" applyBorder="1" applyAlignment="1" applyProtection="1">
      <alignment horizontal="center"/>
      <protection locked="0"/>
    </xf>
    <xf numFmtId="49" fontId="1" fillId="0" borderId="7" xfId="0" applyNumberFormat="1" applyFont="1" applyBorder="1" applyAlignment="1" applyProtection="1">
      <alignment horizontal="center"/>
      <protection locked="0"/>
    </xf>
    <xf numFmtId="49" fontId="1" fillId="0" borderId="23" xfId="0" applyNumberFormat="1" applyFont="1" applyBorder="1" applyAlignment="1" applyProtection="1">
      <alignment horizontal="center"/>
      <protection locked="0"/>
    </xf>
    <xf numFmtId="0" fontId="5" fillId="2" borderId="37" xfId="0" applyFont="1" applyFill="1" applyBorder="1" applyAlignment="1">
      <alignment horizontal="left" vertical="center"/>
    </xf>
    <xf numFmtId="0" fontId="1" fillId="2" borderId="38" xfId="0" applyFont="1" applyFill="1" applyBorder="1" applyAlignment="1">
      <alignment horizontal="left" vertical="center"/>
    </xf>
    <xf numFmtId="0" fontId="1" fillId="2" borderId="8" xfId="0" applyFont="1" applyFill="1" applyBorder="1" applyAlignment="1">
      <alignment horizontal="left" vertical="center"/>
    </xf>
    <xf numFmtId="0" fontId="1" fillId="2" borderId="39" xfId="0" applyFont="1" applyFill="1" applyBorder="1" applyAlignment="1">
      <alignment horizontal="left" vertical="center"/>
    </xf>
    <xf numFmtId="49" fontId="1" fillId="5" borderId="21" xfId="0" applyNumberFormat="1" applyFont="1" applyFill="1" applyBorder="1" applyAlignment="1" applyProtection="1">
      <alignment horizontal="center"/>
      <protection locked="0"/>
    </xf>
    <xf numFmtId="49" fontId="1" fillId="5" borderId="22" xfId="0" applyNumberFormat="1" applyFont="1" applyFill="1" applyBorder="1" applyAlignment="1" applyProtection="1">
      <alignment horizontal="center"/>
      <protection locked="0"/>
    </xf>
    <xf numFmtId="49" fontId="1" fillId="5" borderId="7" xfId="0" applyNumberFormat="1" applyFont="1" applyFill="1" applyBorder="1" applyAlignment="1" applyProtection="1">
      <alignment horizontal="center"/>
      <protection locked="0"/>
    </xf>
    <xf numFmtId="49" fontId="1" fillId="5" borderId="23" xfId="0" applyNumberFormat="1" applyFont="1" applyFill="1" applyBorder="1" applyAlignment="1" applyProtection="1">
      <alignment horizontal="center"/>
      <protection locked="0"/>
    </xf>
    <xf numFmtId="49" fontId="1" fillId="8" borderId="36" xfId="0" applyNumberFormat="1" applyFont="1" applyFill="1" applyBorder="1" applyAlignment="1">
      <alignment horizontal="center"/>
    </xf>
    <xf numFmtId="49" fontId="1" fillId="8" borderId="12" xfId="0" applyNumberFormat="1" applyFont="1" applyFill="1" applyBorder="1" applyAlignment="1">
      <alignment horizontal="center"/>
    </xf>
    <xf numFmtId="0" fontId="7" fillId="2" borderId="37" xfId="0" applyFont="1" applyFill="1" applyBorder="1" applyAlignment="1">
      <alignment horizontal="left" vertical="center" wrapText="1"/>
    </xf>
    <xf numFmtId="0" fontId="8" fillId="2" borderId="3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39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9" fontId="1" fillId="2" borderId="32" xfId="0" applyNumberFormat="1" applyFont="1" applyFill="1" applyBorder="1" applyAlignment="1">
      <alignment horizontal="center"/>
    </xf>
    <xf numFmtId="0" fontId="9" fillId="9" borderId="42" xfId="0" applyFont="1" applyFill="1" applyBorder="1" applyAlignment="1">
      <alignment horizontal="left" indent="2"/>
    </xf>
    <xf numFmtId="0" fontId="9" fillId="9" borderId="11" xfId="0" applyFont="1" applyFill="1" applyBorder="1" applyAlignment="1">
      <alignment horizontal="left" indent="2"/>
    </xf>
    <xf numFmtId="0" fontId="9" fillId="9" borderId="12" xfId="0" applyFont="1" applyFill="1" applyBorder="1" applyAlignment="1">
      <alignment horizontal="left" indent="2"/>
    </xf>
    <xf numFmtId="0" fontId="9" fillId="9" borderId="9" xfId="0" applyFont="1" applyFill="1" applyBorder="1" applyAlignment="1">
      <alignment horizontal="left" indent="2"/>
    </xf>
    <xf numFmtId="49" fontId="10" fillId="0" borderId="36" xfId="0" applyNumberFormat="1" applyFont="1" applyBorder="1" applyAlignment="1" applyProtection="1">
      <alignment horizontal="center"/>
      <protection locked="0"/>
    </xf>
    <xf numFmtId="49" fontId="10" fillId="0" borderId="12" xfId="0" applyNumberFormat="1" applyFont="1" applyBorder="1" applyAlignment="1" applyProtection="1">
      <alignment horizontal="center"/>
      <protection locked="0"/>
    </xf>
    <xf numFmtId="49" fontId="9" fillId="9" borderId="42" xfId="0" applyNumberFormat="1" applyFont="1" applyFill="1" applyBorder="1" applyAlignment="1">
      <alignment horizontal="left" wrapText="1" indent="2"/>
    </xf>
    <xf numFmtId="49" fontId="9" fillId="9" borderId="11" xfId="0" applyNumberFormat="1" applyFont="1" applyFill="1" applyBorder="1" applyAlignment="1">
      <alignment horizontal="left" wrapText="1" indent="2"/>
    </xf>
    <xf numFmtId="49" fontId="9" fillId="9" borderId="12" xfId="0" applyNumberFormat="1" applyFont="1" applyFill="1" applyBorder="1" applyAlignment="1">
      <alignment horizontal="left" wrapText="1" indent="2"/>
    </xf>
    <xf numFmtId="49" fontId="9" fillId="9" borderId="9" xfId="0" applyNumberFormat="1" applyFont="1" applyFill="1" applyBorder="1" applyAlignment="1">
      <alignment horizontal="left" wrapText="1" indent="2"/>
    </xf>
    <xf numFmtId="49" fontId="1" fillId="5" borderId="30" xfId="0" applyNumberFormat="1" applyFont="1" applyFill="1" applyBorder="1" applyAlignment="1" applyProtection="1">
      <alignment horizontal="center"/>
      <protection locked="0"/>
    </xf>
    <xf numFmtId="49" fontId="1" fillId="5" borderId="31" xfId="0" applyNumberFormat="1" applyFont="1" applyFill="1" applyBorder="1" applyAlignment="1" applyProtection="1">
      <alignment horizontal="center"/>
      <protection locked="0"/>
    </xf>
    <xf numFmtId="49" fontId="1" fillId="5" borderId="12" xfId="0" applyNumberFormat="1" applyFont="1" applyFill="1" applyBorder="1" applyAlignment="1" applyProtection="1">
      <alignment horizontal="center"/>
      <protection locked="0"/>
    </xf>
    <xf numFmtId="49" fontId="1" fillId="5" borderId="32" xfId="0" applyNumberFormat="1" applyFont="1" applyFill="1" applyBorder="1" applyAlignment="1" applyProtection="1">
      <alignment horizontal="center"/>
      <protection locked="0"/>
    </xf>
    <xf numFmtId="49" fontId="1" fillId="0" borderId="36" xfId="0" applyNumberFormat="1" applyFont="1" applyBorder="1" applyAlignment="1" applyProtection="1">
      <alignment horizontal="center"/>
      <protection locked="0"/>
    </xf>
    <xf numFmtId="49" fontId="9" fillId="9" borderId="45" xfId="0" applyNumberFormat="1" applyFont="1" applyFill="1" applyBorder="1" applyAlignment="1">
      <alignment horizontal="left" wrapText="1" indent="2"/>
    </xf>
    <xf numFmtId="49" fontId="9" fillId="9" borderId="15" xfId="0" applyNumberFormat="1" applyFont="1" applyFill="1" applyBorder="1" applyAlignment="1">
      <alignment horizontal="left" wrapText="1" indent="2"/>
    </xf>
    <xf numFmtId="49" fontId="9" fillId="9" borderId="46" xfId="0" applyNumberFormat="1" applyFont="1" applyFill="1" applyBorder="1" applyAlignment="1">
      <alignment horizontal="left" wrapText="1" indent="2"/>
    </xf>
    <xf numFmtId="49" fontId="9" fillId="9" borderId="13" xfId="0" applyNumberFormat="1" applyFont="1" applyFill="1" applyBorder="1" applyAlignment="1">
      <alignment horizontal="left" wrapText="1" indent="2"/>
    </xf>
    <xf numFmtId="0" fontId="4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2" borderId="40" xfId="0" applyFont="1" applyFill="1" applyBorder="1" applyAlignment="1">
      <alignment horizontal="left"/>
    </xf>
    <xf numFmtId="0" fontId="5" fillId="2" borderId="38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left"/>
    </xf>
    <xf numFmtId="49" fontId="1" fillId="5" borderId="49" xfId="0" applyNumberFormat="1" applyFont="1" applyFill="1" applyBorder="1" applyAlignment="1" applyProtection="1">
      <alignment horizontal="center"/>
      <protection locked="0"/>
    </xf>
    <xf numFmtId="49" fontId="1" fillId="8" borderId="1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indent="1"/>
    </xf>
    <xf numFmtId="0" fontId="3" fillId="0" borderId="0" xfId="0" applyFont="1" applyAlignment="1">
      <alignment horizontal="center"/>
    </xf>
    <xf numFmtId="49" fontId="1" fillId="4" borderId="9" xfId="0" applyNumberFormat="1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/>
    </xf>
    <xf numFmtId="49" fontId="1" fillId="8" borderId="9" xfId="0" applyNumberFormat="1" applyFont="1" applyFill="1" applyBorder="1" applyAlignment="1">
      <alignment horizontal="center"/>
    </xf>
    <xf numFmtId="49" fontId="1" fillId="8" borderId="10" xfId="0" applyNumberFormat="1" applyFont="1" applyFill="1" applyBorder="1" applyAlignment="1">
      <alignment horizontal="center"/>
    </xf>
    <xf numFmtId="49" fontId="1" fillId="0" borderId="25" xfId="0" applyNumberFormat="1" applyFont="1" applyBorder="1" applyAlignment="1" applyProtection="1">
      <alignment horizontal="center"/>
      <protection locked="0"/>
    </xf>
    <xf numFmtId="49" fontId="1" fillId="0" borderId="26" xfId="0" applyNumberFormat="1" applyFont="1" applyBorder="1" applyAlignment="1" applyProtection="1">
      <alignment horizontal="center"/>
      <protection locked="0"/>
    </xf>
    <xf numFmtId="49" fontId="1" fillId="0" borderId="34" xfId="0" applyNumberFormat="1" applyFont="1" applyBorder="1" applyAlignment="1" applyProtection="1">
      <alignment horizontal="center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49" fontId="9" fillId="9" borderId="10" xfId="0" applyNumberFormat="1" applyFont="1" applyFill="1" applyBorder="1" applyAlignment="1">
      <alignment horizontal="center"/>
    </xf>
    <xf numFmtId="49" fontId="1" fillId="5" borderId="34" xfId="0" applyNumberFormat="1" applyFont="1" applyFill="1" applyBorder="1" applyAlignment="1" applyProtection="1">
      <alignment horizontal="center"/>
      <protection locked="0"/>
    </xf>
    <xf numFmtId="49" fontId="1" fillId="5" borderId="10" xfId="0" applyNumberFormat="1" applyFont="1" applyFill="1" applyBorder="1" applyAlignment="1" applyProtection="1">
      <alignment horizontal="center"/>
      <protection locked="0"/>
    </xf>
    <xf numFmtId="49" fontId="9" fillId="9" borderId="14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/>
      <protection locked="0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/>
    </xf>
    <xf numFmtId="164" fontId="1" fillId="0" borderId="10" xfId="0" applyNumberFormat="1" applyFont="1" applyBorder="1" applyAlignment="1" applyProtection="1">
      <alignment horizontal="right"/>
      <protection locked="0"/>
    </xf>
    <xf numFmtId="164" fontId="1" fillId="4" borderId="10" xfId="0" applyNumberFormat="1" applyFont="1" applyFill="1" applyBorder="1" applyAlignment="1">
      <alignment horizontal="right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164" fontId="1" fillId="0" borderId="26" xfId="0" applyNumberFormat="1" applyFont="1" applyBorder="1" applyAlignment="1" applyProtection="1">
      <alignment horizontal="right"/>
      <protection locked="0"/>
    </xf>
    <xf numFmtId="164" fontId="1" fillId="0" borderId="27" xfId="0" applyNumberFormat="1" applyFont="1" applyBorder="1" applyAlignment="1" applyProtection="1">
      <alignment horizontal="right"/>
      <protection locked="0"/>
    </xf>
    <xf numFmtId="164" fontId="1" fillId="0" borderId="28" xfId="0" applyNumberFormat="1" applyFont="1" applyBorder="1" applyAlignment="1" applyProtection="1">
      <alignment horizontal="right"/>
      <protection locked="0"/>
    </xf>
    <xf numFmtId="164" fontId="1" fillId="0" borderId="11" xfId="0" applyNumberFormat="1" applyFont="1" applyBorder="1" applyAlignment="1" applyProtection="1">
      <alignment horizontal="right"/>
      <protection locked="0"/>
    </xf>
    <xf numFmtId="164" fontId="1" fillId="0" borderId="9" xfId="0" applyNumberFormat="1" applyFont="1" applyBorder="1" applyAlignment="1" applyProtection="1">
      <alignment horizontal="right"/>
      <protection locked="0"/>
    </xf>
    <xf numFmtId="164" fontId="1" fillId="4" borderId="11" xfId="0" applyNumberFormat="1" applyFont="1" applyFill="1" applyBorder="1" applyAlignment="1">
      <alignment horizontal="right"/>
    </xf>
    <xf numFmtId="164" fontId="1" fillId="4" borderId="9" xfId="0" applyNumberFormat="1" applyFont="1" applyFill="1" applyBorder="1" applyAlignment="1">
      <alignment horizontal="right"/>
    </xf>
    <xf numFmtId="0" fontId="1" fillId="2" borderId="40" xfId="0" applyFont="1" applyFill="1" applyBorder="1" applyAlignment="1">
      <alignment horizontal="right"/>
    </xf>
    <xf numFmtId="164" fontId="1" fillId="5" borderId="26" xfId="0" applyNumberFormat="1" applyFont="1" applyFill="1" applyBorder="1" applyAlignment="1" applyProtection="1">
      <alignment horizontal="right"/>
      <protection locked="0"/>
    </xf>
    <xf numFmtId="164" fontId="1" fillId="8" borderId="10" xfId="0" applyNumberFormat="1" applyFont="1" applyFill="1" applyBorder="1" applyAlignment="1">
      <alignment horizontal="right"/>
    </xf>
    <xf numFmtId="164" fontId="1" fillId="8" borderId="11" xfId="0" applyNumberFormat="1" applyFont="1" applyFill="1" applyBorder="1" applyAlignment="1">
      <alignment horizontal="right"/>
    </xf>
    <xf numFmtId="164" fontId="1" fillId="8" borderId="9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164" fontId="1" fillId="2" borderId="10" xfId="0" applyNumberFormat="1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9" xfId="0" applyFont="1" applyBorder="1" applyAlignment="1">
      <alignment horizontal="right"/>
    </xf>
    <xf numFmtId="164" fontId="9" fillId="9" borderId="10" xfId="0" applyNumberFormat="1" applyFont="1" applyFill="1" applyBorder="1" applyAlignment="1">
      <alignment horizontal="right"/>
    </xf>
    <xf numFmtId="49" fontId="1" fillId="2" borderId="10" xfId="0" applyNumberFormat="1" applyFont="1" applyFill="1" applyBorder="1" applyAlignment="1">
      <alignment horizont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/>
    </xf>
    <xf numFmtId="49" fontId="1" fillId="7" borderId="10" xfId="0" applyNumberFormat="1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left"/>
    </xf>
    <xf numFmtId="0" fontId="1" fillId="2" borderId="38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left"/>
    </xf>
    <xf numFmtId="0" fontId="1" fillId="5" borderId="26" xfId="0" applyFont="1" applyFill="1" applyBorder="1" applyAlignment="1" applyProtection="1">
      <alignment horizontal="left" wrapText="1"/>
      <protection locked="0"/>
    </xf>
    <xf numFmtId="49" fontId="1" fillId="8" borderId="10" xfId="0" applyNumberFormat="1" applyFont="1" applyFill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2" borderId="38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1" fillId="5" borderId="27" xfId="0" applyFont="1" applyFill="1" applyBorder="1" applyAlignment="1" applyProtection="1">
      <alignment horizontal="left" wrapText="1"/>
      <protection locked="0"/>
    </xf>
    <xf numFmtId="0" fontId="1" fillId="5" borderId="28" xfId="0" applyFont="1" applyFill="1" applyBorder="1" applyAlignment="1" applyProtection="1">
      <alignment horizontal="left" wrapText="1"/>
      <protection locked="0"/>
    </xf>
    <xf numFmtId="49" fontId="1" fillId="8" borderId="11" xfId="0" applyNumberFormat="1" applyFont="1" applyFill="1" applyBorder="1" applyAlignment="1">
      <alignment horizontal="left" wrapText="1"/>
    </xf>
    <xf numFmtId="49" fontId="1" fillId="8" borderId="9" xfId="0" applyNumberFormat="1" applyFont="1" applyFill="1" applyBorder="1" applyAlignment="1">
      <alignment horizontal="left" wrapText="1"/>
    </xf>
    <xf numFmtId="49" fontId="1" fillId="8" borderId="10" xfId="0" applyNumberFormat="1" applyFont="1" applyFill="1" applyBorder="1" applyAlignment="1">
      <alignment horizontal="left" wrapText="1"/>
    </xf>
    <xf numFmtId="0" fontId="1" fillId="2" borderId="39" xfId="0" applyFont="1" applyFill="1" applyBorder="1" applyAlignment="1">
      <alignment horizontal="left" wrapText="1"/>
    </xf>
    <xf numFmtId="0" fontId="1" fillId="2" borderId="4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right" indent="1"/>
    </xf>
    <xf numFmtId="0" fontId="1" fillId="0" borderId="3" xfId="0" applyFont="1" applyBorder="1" applyAlignment="1">
      <alignment horizontal="right" indent="1"/>
    </xf>
    <xf numFmtId="49" fontId="1" fillId="0" borderId="30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1" fillId="0" borderId="50" xfId="0" applyNumberFormat="1" applyFont="1" applyBorder="1" applyAlignment="1">
      <alignment horizontal="center"/>
    </xf>
    <xf numFmtId="49" fontId="1" fillId="0" borderId="51" xfId="0" applyNumberFormat="1" applyFont="1" applyBorder="1" applyAlignment="1">
      <alignment horizontal="center"/>
    </xf>
    <xf numFmtId="49" fontId="1" fillId="0" borderId="52" xfId="0" applyNumberFormat="1" applyFont="1" applyBorder="1" applyAlignment="1">
      <alignment horizontal="center"/>
    </xf>
    <xf numFmtId="49" fontId="1" fillId="0" borderId="53" xfId="0" applyNumberFormat="1" applyFont="1" applyBorder="1" applyAlignment="1">
      <alignment horizontal="center"/>
    </xf>
    <xf numFmtId="49" fontId="5" fillId="9" borderId="36" xfId="0" applyNumberFormat="1" applyFont="1" applyFill="1" applyBorder="1" applyAlignment="1">
      <alignment horizontal="center" wrapText="1"/>
    </xf>
    <xf numFmtId="49" fontId="5" fillId="9" borderId="12" xfId="0" applyNumberFormat="1" applyFont="1" applyFill="1" applyBorder="1" applyAlignment="1">
      <alignment horizontal="center" wrapText="1"/>
    </xf>
    <xf numFmtId="49" fontId="9" fillId="3" borderId="59" xfId="0" applyNumberFormat="1" applyFont="1" applyFill="1" applyBorder="1" applyAlignment="1">
      <alignment horizontal="left" indent="2"/>
    </xf>
    <xf numFmtId="49" fontId="9" fillId="3" borderId="60" xfId="0" applyNumberFormat="1" applyFont="1" applyFill="1" applyBorder="1" applyAlignment="1">
      <alignment horizontal="left" indent="2"/>
    </xf>
    <xf numFmtId="49" fontId="9" fillId="3" borderId="61" xfId="0" applyNumberFormat="1" applyFont="1" applyFill="1" applyBorder="1" applyAlignment="1">
      <alignment horizontal="left" indent="2"/>
    </xf>
    <xf numFmtId="49" fontId="0" fillId="0" borderId="64" xfId="0" applyNumberFormat="1" applyBorder="1" applyAlignment="1">
      <alignment horizontal="center"/>
    </xf>
    <xf numFmtId="49" fontId="0" fillId="0" borderId="65" xfId="0" applyNumberFormat="1" applyBorder="1" applyAlignment="1">
      <alignment horizontal="center"/>
    </xf>
    <xf numFmtId="49" fontId="0" fillId="0" borderId="46" xfId="0" applyNumberFormat="1" applyBorder="1" applyAlignment="1">
      <alignment horizontal="center"/>
    </xf>
    <xf numFmtId="49" fontId="0" fillId="0" borderId="66" xfId="0" applyNumberFormat="1" applyBorder="1" applyAlignment="1">
      <alignment horizontal="center"/>
    </xf>
    <xf numFmtId="49" fontId="9" fillId="3" borderId="68" xfId="0" applyNumberFormat="1" applyFont="1" applyFill="1" applyBorder="1" applyAlignment="1">
      <alignment horizontal="left" wrapText="1" indent="2"/>
    </xf>
    <xf numFmtId="49" fontId="9" fillId="3" borderId="69" xfId="0" applyNumberFormat="1" applyFont="1" applyFill="1" applyBorder="1" applyAlignment="1">
      <alignment horizontal="left" indent="2"/>
    </xf>
    <xf numFmtId="49" fontId="9" fillId="3" borderId="68" xfId="0" applyNumberFormat="1" applyFont="1" applyFill="1" applyBorder="1" applyAlignment="1">
      <alignment horizontal="left" indent="2"/>
    </xf>
    <xf numFmtId="49" fontId="1" fillId="5" borderId="50" xfId="0" applyNumberFormat="1" applyFont="1" applyFill="1" applyBorder="1" applyAlignment="1">
      <alignment horizontal="center"/>
    </xf>
    <xf numFmtId="49" fontId="1" fillId="5" borderId="51" xfId="0" applyNumberFormat="1" applyFont="1" applyFill="1" applyBorder="1" applyAlignment="1">
      <alignment horizontal="center"/>
    </xf>
    <xf numFmtId="49" fontId="1" fillId="5" borderId="52" xfId="0" applyNumberFormat="1" applyFont="1" applyFill="1" applyBorder="1" applyAlignment="1">
      <alignment horizontal="center"/>
    </xf>
    <xf numFmtId="49" fontId="1" fillId="5" borderId="53" xfId="0" applyNumberFormat="1" applyFont="1" applyFill="1" applyBorder="1" applyAlignment="1">
      <alignment horizontal="center"/>
    </xf>
    <xf numFmtId="49" fontId="9" fillId="3" borderId="71" xfId="0" applyNumberFormat="1" applyFont="1" applyFill="1" applyBorder="1" applyAlignment="1">
      <alignment horizontal="left" wrapText="1" indent="2"/>
    </xf>
    <xf numFmtId="49" fontId="9" fillId="3" borderId="72" xfId="0" applyNumberFormat="1" applyFont="1" applyFill="1" applyBorder="1" applyAlignment="1">
      <alignment horizontal="left" indent="2"/>
    </xf>
    <xf numFmtId="49" fontId="9" fillId="3" borderId="52" xfId="0" applyNumberFormat="1" applyFont="1" applyFill="1" applyBorder="1" applyAlignment="1">
      <alignment horizontal="left" indent="2"/>
    </xf>
    <xf numFmtId="49" fontId="9" fillId="3" borderId="71" xfId="0" applyNumberFormat="1" applyFont="1" applyFill="1" applyBorder="1" applyAlignment="1">
      <alignment horizontal="left" indent="2"/>
    </xf>
    <xf numFmtId="0" fontId="1" fillId="0" borderId="0" xfId="0" applyFont="1" applyAlignment="1">
      <alignment horizontal="right" indent="2"/>
    </xf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right"/>
    </xf>
    <xf numFmtId="164" fontId="1" fillId="0" borderId="55" xfId="0" applyNumberFormat="1" applyFont="1" applyBorder="1" applyAlignment="1">
      <alignment horizontal="right"/>
    </xf>
    <xf numFmtId="164" fontId="5" fillId="9" borderId="10" xfId="0" applyNumberFormat="1" applyFont="1" applyFill="1" applyBorder="1" applyAlignment="1">
      <alignment horizontal="right"/>
    </xf>
    <xf numFmtId="164" fontId="5" fillId="9" borderId="11" xfId="0" applyNumberFormat="1" applyFont="1" applyFill="1" applyBorder="1" applyAlignment="1">
      <alignment horizontal="right"/>
    </xf>
    <xf numFmtId="164" fontId="5" fillId="9" borderId="9" xfId="0" applyNumberFormat="1" applyFont="1" applyFill="1" applyBorder="1" applyAlignment="1">
      <alignment horizontal="right"/>
    </xf>
    <xf numFmtId="0" fontId="1" fillId="0" borderId="14" xfId="0" applyFont="1" applyBorder="1" applyAlignment="1">
      <alignment horizontal="center"/>
    </xf>
    <xf numFmtId="164" fontId="9" fillId="3" borderId="62" xfId="0" applyNumberFormat="1" applyFont="1" applyFill="1" applyBorder="1" applyAlignment="1">
      <alignment horizontal="right"/>
    </xf>
    <xf numFmtId="164" fontId="1" fillId="0" borderId="55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4" fontId="9" fillId="0" borderId="14" xfId="0" applyNumberFormat="1" applyFont="1" applyBorder="1" applyAlignment="1">
      <alignment horizontal="center"/>
    </xf>
    <xf numFmtId="164" fontId="9" fillId="3" borderId="62" xfId="0" applyNumberFormat="1" applyFont="1" applyFill="1" applyBorder="1" applyAlignment="1">
      <alignment horizontal="center"/>
    </xf>
    <xf numFmtId="164" fontId="1" fillId="5" borderId="55" xfId="0" applyNumberFormat="1" applyFont="1" applyFill="1" applyBorder="1" applyAlignment="1">
      <alignment horizontal="center"/>
    </xf>
    <xf numFmtId="49" fontId="1" fillId="5" borderId="75" xfId="0" applyNumberFormat="1" applyFont="1" applyFill="1" applyBorder="1" applyAlignment="1">
      <alignment horizontal="left"/>
    </xf>
    <xf numFmtId="49" fontId="1" fillId="5" borderId="36" xfId="0" applyNumberFormat="1" applyFont="1" applyFill="1" applyBorder="1" applyAlignment="1">
      <alignment horizontal="left"/>
    </xf>
    <xf numFmtId="49" fontId="1" fillId="5" borderId="12" xfId="0" applyNumberFormat="1" applyFont="1" applyFill="1" applyBorder="1" applyAlignment="1">
      <alignment horizontal="left"/>
    </xf>
    <xf numFmtId="49" fontId="1" fillId="5" borderId="76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5" borderId="36" xfId="0" applyFont="1" applyFill="1" applyBorder="1" applyAlignment="1">
      <alignment horizontal="left" wrapText="1"/>
    </xf>
    <xf numFmtId="0" fontId="1" fillId="5" borderId="1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48"/>
  <sheetViews>
    <sheetView workbookViewId="0"/>
  </sheetViews>
  <sheetFormatPr defaultRowHeight="15" x14ac:dyDescent="0.2"/>
  <cols>
    <col min="1" max="1" width="0.85546875" customWidth="1"/>
    <col min="2" max="4" width="4.7109375" customWidth="1"/>
    <col min="5" max="5" width="3.7109375" customWidth="1"/>
    <col min="6" max="6" width="6.7109375" customWidth="1"/>
    <col min="7" max="7" width="3.7109375" customWidth="1"/>
    <col min="8" max="8" width="15.28515625" customWidth="1"/>
    <col min="9" max="9" width="4.28515625" customWidth="1"/>
    <col min="10" max="10" width="0.85546875" customWidth="1"/>
    <col min="11" max="11" width="7.7109375" customWidth="1"/>
    <col min="12" max="12" width="4.28515625" customWidth="1"/>
    <col min="13" max="13" width="0.85546875" customWidth="1"/>
    <col min="14" max="14" width="7.7109375" customWidth="1"/>
    <col min="15" max="15" width="15.28515625" customWidth="1"/>
    <col min="16" max="16" width="12.7109375" customWidth="1"/>
    <col min="17" max="17" width="15.28515625" customWidth="1"/>
    <col min="18" max="18" width="12.7109375" customWidth="1"/>
    <col min="19" max="19" width="15.28515625" customWidth="1"/>
    <col min="20" max="21" width="12.7109375" customWidth="1"/>
    <col min="22" max="22" width="15.28515625" customWidth="1"/>
    <col min="23" max="24" width="12.7109375" customWidth="1"/>
    <col min="25" max="25" width="42" hidden="1" customWidth="1"/>
    <col min="26" max="26" width="58.7109375" hidden="1" customWidth="1"/>
    <col min="27" max="27" width="31.28515625" hidden="1" customWidth="1"/>
    <col min="28" max="28" width="37.42578125" hidden="1" customWidth="1"/>
  </cols>
  <sheetData>
    <row r="1" spans="2:26" ht="5.0999999999999996" customHeight="1" x14ac:dyDescent="0.2">
      <c r="X1" s="1"/>
    </row>
    <row r="2" spans="2:26" ht="15.75" customHeight="1" x14ac:dyDescent="0.2">
      <c r="B2" s="2"/>
      <c r="C2" s="2"/>
      <c r="D2" s="2"/>
      <c r="E2" s="2"/>
      <c r="F2" s="2"/>
      <c r="G2" s="2"/>
      <c r="V2" s="334" t="s">
        <v>0</v>
      </c>
      <c r="W2" s="335"/>
      <c r="X2" s="3" t="s">
        <v>1</v>
      </c>
      <c r="Y2" s="4"/>
      <c r="Z2" s="5" t="s">
        <v>2</v>
      </c>
    </row>
    <row r="3" spans="2:26" ht="15" customHeight="1" x14ac:dyDescent="0.2">
      <c r="B3" s="2"/>
      <c r="C3" s="2"/>
      <c r="D3" s="2"/>
      <c r="E3" s="2"/>
      <c r="F3" s="2"/>
      <c r="G3" s="2"/>
      <c r="S3" s="6"/>
      <c r="T3" s="7"/>
      <c r="U3" s="7"/>
      <c r="V3" s="7"/>
      <c r="W3" s="7"/>
      <c r="X3" s="8"/>
      <c r="Y3" s="7"/>
      <c r="Z3" s="5" t="s">
        <v>3</v>
      </c>
    </row>
    <row r="4" spans="2:26" ht="15.75" customHeight="1" x14ac:dyDescent="0.25">
      <c r="B4" s="269" t="s">
        <v>4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  <c r="S4" s="269"/>
      <c r="T4" s="269"/>
      <c r="U4" s="269"/>
      <c r="V4" s="269"/>
      <c r="W4" s="269"/>
      <c r="X4" s="269"/>
      <c r="Y4" s="9"/>
      <c r="Z4" s="5" t="s">
        <v>5</v>
      </c>
    </row>
    <row r="5" spans="2:26" ht="15" customHeight="1" x14ac:dyDescent="0.2">
      <c r="B5" s="10"/>
      <c r="C5" s="10"/>
      <c r="D5" s="10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11"/>
      <c r="V5" s="11"/>
      <c r="W5" s="11"/>
      <c r="X5" s="11"/>
      <c r="Y5" s="11"/>
      <c r="Z5" s="5"/>
    </row>
    <row r="6" spans="2:26" ht="15" customHeight="1" x14ac:dyDescent="0.2">
      <c r="B6" s="270" t="s">
        <v>6</v>
      </c>
      <c r="C6" s="270"/>
      <c r="D6" s="270"/>
      <c r="E6" s="270"/>
      <c r="F6" s="270"/>
      <c r="G6" s="270"/>
      <c r="H6" s="285" t="s">
        <v>7</v>
      </c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11"/>
      <c r="Z6" s="5"/>
    </row>
    <row r="7" spans="2:26" ht="15" customHeight="1" x14ac:dyDescent="0.2">
      <c r="B7" s="10"/>
      <c r="C7" s="10"/>
      <c r="D7" s="10"/>
      <c r="E7" s="11"/>
      <c r="F7" s="11"/>
      <c r="G7" s="11"/>
      <c r="H7" s="286" t="s">
        <v>8</v>
      </c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11"/>
      <c r="Z7" s="5"/>
    </row>
    <row r="8" spans="2:26" ht="15" customHeight="1" x14ac:dyDescent="0.2">
      <c r="B8" s="270" t="s">
        <v>9</v>
      </c>
      <c r="C8" s="270"/>
      <c r="D8" s="270"/>
      <c r="E8" s="270"/>
      <c r="F8" s="270"/>
      <c r="G8" s="270"/>
      <c r="H8" s="213" t="s">
        <v>10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12"/>
      <c r="Z8" s="5" t="s">
        <v>11</v>
      </c>
    </row>
    <row r="9" spans="2:26" ht="15" customHeight="1" x14ac:dyDescent="0.2">
      <c r="B9" s="10"/>
      <c r="C9" s="10"/>
      <c r="D9" s="10"/>
      <c r="G9" s="10"/>
      <c r="H9" s="287" t="s">
        <v>12</v>
      </c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11"/>
      <c r="Z9" s="5" t="s">
        <v>13</v>
      </c>
    </row>
    <row r="10" spans="2:26" ht="15" customHeight="1" x14ac:dyDescent="0.2"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"/>
    </row>
    <row r="11" spans="2:26" ht="15" customHeight="1" x14ac:dyDescent="0.2">
      <c r="B11" s="199" t="s">
        <v>14</v>
      </c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  <c r="V11" s="199"/>
      <c r="W11" s="199"/>
      <c r="X11" s="199"/>
      <c r="Y11" s="2"/>
      <c r="Z11" s="5" t="s">
        <v>15</v>
      </c>
    </row>
    <row r="12" spans="2:26" ht="15" customHeight="1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2"/>
      <c r="Z12" s="5"/>
    </row>
    <row r="13" spans="2:26" ht="15" customHeight="1" x14ac:dyDescent="0.2">
      <c r="B13" s="202" t="s">
        <v>16</v>
      </c>
      <c r="C13" s="203"/>
      <c r="D13" s="203"/>
      <c r="E13" s="203"/>
      <c r="F13" s="203"/>
      <c r="G13" s="203"/>
      <c r="H13" s="261" t="s">
        <v>17</v>
      </c>
      <c r="I13" s="260"/>
      <c r="J13" s="284"/>
      <c r="K13" s="284"/>
      <c r="L13" s="284"/>
      <c r="M13" s="284"/>
      <c r="N13" s="284"/>
      <c r="O13" s="284"/>
      <c r="P13" s="284"/>
      <c r="Q13" s="284"/>
      <c r="R13" s="284"/>
      <c r="S13" s="284"/>
      <c r="T13" s="284"/>
      <c r="U13" s="284"/>
      <c r="V13" s="284"/>
      <c r="W13" s="284"/>
      <c r="X13" s="261"/>
      <c r="Y13" s="12"/>
      <c r="Z13" s="5"/>
    </row>
    <row r="14" spans="2:26" ht="22.5" customHeight="1" x14ac:dyDescent="0.2">
      <c r="B14" s="202"/>
      <c r="C14" s="204"/>
      <c r="D14" s="204"/>
      <c r="E14" s="204"/>
      <c r="F14" s="204"/>
      <c r="G14" s="204"/>
      <c r="H14" s="284" t="s">
        <v>18</v>
      </c>
      <c r="I14" s="284"/>
      <c r="J14" s="284"/>
      <c r="K14" s="284"/>
      <c r="L14" s="284"/>
      <c r="M14" s="284"/>
      <c r="N14" s="284"/>
      <c r="O14" s="284" t="s">
        <v>19</v>
      </c>
      <c r="P14" s="284"/>
      <c r="Q14" s="284"/>
      <c r="R14" s="284"/>
      <c r="S14" s="284" t="s">
        <v>20</v>
      </c>
      <c r="T14" s="284"/>
      <c r="U14" s="284"/>
      <c r="V14" s="258" t="s">
        <v>21</v>
      </c>
      <c r="W14" s="260"/>
      <c r="X14" s="261"/>
      <c r="Y14" s="12"/>
    </row>
    <row r="15" spans="2:26" ht="15" customHeight="1" x14ac:dyDescent="0.2">
      <c r="B15" s="202"/>
      <c r="C15" s="204"/>
      <c r="D15" s="204"/>
      <c r="E15" s="204"/>
      <c r="F15" s="204"/>
      <c r="G15" s="204"/>
      <c r="H15" s="284" t="s">
        <v>22</v>
      </c>
      <c r="I15" s="284" t="s">
        <v>23</v>
      </c>
      <c r="J15" s="284"/>
      <c r="K15" s="284"/>
      <c r="L15" s="284"/>
      <c r="M15" s="284"/>
      <c r="N15" s="284"/>
      <c r="O15" s="284" t="s">
        <v>24</v>
      </c>
      <c r="P15" s="284"/>
      <c r="Q15" s="284" t="s">
        <v>25</v>
      </c>
      <c r="R15" s="284"/>
      <c r="S15" s="284" t="s">
        <v>22</v>
      </c>
      <c r="T15" s="284" t="s">
        <v>23</v>
      </c>
      <c r="U15" s="284"/>
      <c r="V15" s="284" t="s">
        <v>22</v>
      </c>
      <c r="W15" s="261" t="s">
        <v>23</v>
      </c>
      <c r="X15" s="262"/>
      <c r="Y15" s="12"/>
    </row>
    <row r="16" spans="2:26" ht="36.75" customHeight="1" x14ac:dyDescent="0.2">
      <c r="B16" s="202"/>
      <c r="C16" s="204"/>
      <c r="D16" s="204"/>
      <c r="E16" s="204"/>
      <c r="F16" s="204"/>
      <c r="G16" s="204"/>
      <c r="H16" s="284"/>
      <c r="I16" s="203" t="s">
        <v>26</v>
      </c>
      <c r="J16" s="203"/>
      <c r="K16" s="203"/>
      <c r="L16" s="203" t="s">
        <v>27</v>
      </c>
      <c r="M16" s="203"/>
      <c r="N16" s="203"/>
      <c r="O16" s="14" t="s">
        <v>22</v>
      </c>
      <c r="P16" s="14" t="s">
        <v>28</v>
      </c>
      <c r="Q16" s="14" t="s">
        <v>22</v>
      </c>
      <c r="R16" s="14" t="s">
        <v>28</v>
      </c>
      <c r="S16" s="284"/>
      <c r="T16" s="14" t="s">
        <v>26</v>
      </c>
      <c r="U16" s="14" t="s">
        <v>27</v>
      </c>
      <c r="V16" s="284"/>
      <c r="W16" s="14" t="s">
        <v>26</v>
      </c>
      <c r="X16" s="16" t="s">
        <v>27</v>
      </c>
      <c r="Y16" s="17"/>
    </row>
    <row r="17" spans="1:27" ht="15" customHeight="1" x14ac:dyDescent="0.2">
      <c r="B17" s="205">
        <v>1</v>
      </c>
      <c r="C17" s="206"/>
      <c r="D17" s="206"/>
      <c r="E17" s="206"/>
      <c r="F17" s="206"/>
      <c r="G17" s="206"/>
      <c r="H17" s="18">
        <v>2</v>
      </c>
      <c r="I17" s="206">
        <v>3</v>
      </c>
      <c r="J17" s="206"/>
      <c r="K17" s="206"/>
      <c r="L17" s="206">
        <v>4</v>
      </c>
      <c r="M17" s="206"/>
      <c r="N17" s="206"/>
      <c r="O17" s="18">
        <v>5</v>
      </c>
      <c r="P17" s="18">
        <v>6</v>
      </c>
      <c r="Q17" s="18">
        <v>7</v>
      </c>
      <c r="R17" s="18">
        <v>8</v>
      </c>
      <c r="S17" s="18">
        <v>9</v>
      </c>
      <c r="T17" s="18">
        <v>10</v>
      </c>
      <c r="U17" s="18">
        <v>11</v>
      </c>
      <c r="V17" s="18">
        <v>12</v>
      </c>
      <c r="W17" s="18">
        <v>13</v>
      </c>
      <c r="X17" s="19">
        <v>14</v>
      </c>
      <c r="Y17" s="20"/>
    </row>
    <row r="18" spans="1:27" ht="15" customHeight="1" x14ac:dyDescent="0.2">
      <c r="A18" s="21"/>
      <c r="B18" s="207" t="s">
        <v>29</v>
      </c>
      <c r="C18" s="208"/>
      <c r="D18" s="209"/>
      <c r="E18" s="209"/>
      <c r="F18" s="209"/>
      <c r="G18" s="210"/>
      <c r="H18" s="22"/>
      <c r="I18" s="290"/>
      <c r="J18" s="291"/>
      <c r="K18" s="292"/>
      <c r="L18" s="290"/>
      <c r="M18" s="291"/>
      <c r="N18" s="292"/>
      <c r="O18" s="22"/>
      <c r="P18" s="22"/>
      <c r="Q18" s="22"/>
      <c r="R18" s="22"/>
      <c r="S18" s="22"/>
      <c r="T18" s="22"/>
      <c r="U18" s="22"/>
      <c r="V18" s="22"/>
      <c r="W18" s="22"/>
      <c r="X18" s="23"/>
      <c r="Y18" s="24" t="s">
        <v>30</v>
      </c>
      <c r="Z18" s="25" t="s">
        <v>31</v>
      </c>
      <c r="AA18" s="25" t="s">
        <v>32</v>
      </c>
    </row>
    <row r="19" spans="1:27" ht="15" customHeight="1" x14ac:dyDescent="0.2">
      <c r="A19" s="21"/>
      <c r="B19" s="211" t="s">
        <v>33</v>
      </c>
      <c r="C19" s="212"/>
      <c r="D19" s="213"/>
      <c r="E19" s="214"/>
      <c r="F19" s="26" t="s">
        <v>34</v>
      </c>
      <c r="G19" s="27" t="s">
        <v>35</v>
      </c>
      <c r="H19" s="28">
        <v>969665.91</v>
      </c>
      <c r="I19" s="293"/>
      <c r="J19" s="294"/>
      <c r="K19" s="295"/>
      <c r="L19" s="293"/>
      <c r="M19" s="294"/>
      <c r="N19" s="295"/>
      <c r="O19" s="28">
        <v>692952.6</v>
      </c>
      <c r="P19" s="28"/>
      <c r="Q19" s="28"/>
      <c r="R19" s="28"/>
      <c r="S19" s="29">
        <f>H19+O19-Q19</f>
        <v>1662618.51</v>
      </c>
      <c r="T19" s="28"/>
      <c r="U19" s="28"/>
      <c r="V19" s="30"/>
      <c r="W19" s="30"/>
      <c r="X19" s="31"/>
      <c r="Y19" s="32"/>
      <c r="Z19" s="12" t="str">
        <f>IF(B19="","00000000000000000",B19)&amp;IF(F19="","000000",F19)&amp;IF(G19="","000",G19)</f>
        <v>10601030130000110120511000</v>
      </c>
      <c r="AA19" s="33"/>
    </row>
    <row r="20" spans="1:27" ht="15" customHeight="1" x14ac:dyDescent="0.2">
      <c r="A20" s="21"/>
      <c r="B20" s="195" t="s">
        <v>36</v>
      </c>
      <c r="C20" s="196"/>
      <c r="D20" s="197"/>
      <c r="E20" s="198"/>
      <c r="F20" s="34" t="s">
        <v>34</v>
      </c>
      <c r="G20" s="35" t="s">
        <v>35</v>
      </c>
      <c r="H20" s="36">
        <v>249254.02</v>
      </c>
      <c r="I20" s="288"/>
      <c r="J20" s="296"/>
      <c r="K20" s="297"/>
      <c r="L20" s="288"/>
      <c r="M20" s="296"/>
      <c r="N20" s="297"/>
      <c r="O20" s="36">
        <v>81409.5</v>
      </c>
      <c r="P20" s="36"/>
      <c r="Q20" s="36"/>
      <c r="R20" s="36"/>
      <c r="S20" s="37">
        <f>H20+O20-Q20</f>
        <v>330663.52</v>
      </c>
      <c r="T20" s="36"/>
      <c r="U20" s="36"/>
      <c r="V20" s="38"/>
      <c r="W20" s="38"/>
      <c r="X20" s="39"/>
      <c r="Y20" s="32"/>
      <c r="Z20" s="12" t="str">
        <f>IF(B20="","00000000000000000",B20)&amp;IF(F20="","000000",F20)&amp;IF(G20="","000",G20)</f>
        <v>10606033130000110120511000</v>
      </c>
      <c r="AA20" s="33"/>
    </row>
    <row r="21" spans="1:27" ht="15" customHeight="1" x14ac:dyDescent="0.2">
      <c r="A21" s="21"/>
      <c r="B21" s="195" t="s">
        <v>37</v>
      </c>
      <c r="C21" s="196"/>
      <c r="D21" s="197"/>
      <c r="E21" s="198"/>
      <c r="F21" s="34" t="s">
        <v>34</v>
      </c>
      <c r="G21" s="35" t="s">
        <v>35</v>
      </c>
      <c r="H21" s="36">
        <v>321273.7</v>
      </c>
      <c r="I21" s="288"/>
      <c r="J21" s="296"/>
      <c r="K21" s="297"/>
      <c r="L21" s="288"/>
      <c r="M21" s="296"/>
      <c r="N21" s="297"/>
      <c r="O21" s="36">
        <v>4883.5</v>
      </c>
      <c r="P21" s="36"/>
      <c r="Q21" s="36"/>
      <c r="R21" s="36"/>
      <c r="S21" s="37">
        <f>H21+O21-Q21</f>
        <v>326157.2</v>
      </c>
      <c r="T21" s="36"/>
      <c r="U21" s="36"/>
      <c r="V21" s="38"/>
      <c r="W21" s="38"/>
      <c r="X21" s="39"/>
      <c r="Y21" s="32"/>
      <c r="Z21" s="12" t="str">
        <f>IF(B21="","00000000000000000",B21)&amp;IF(F21="","000000",F21)&amp;IF(G21="","000",G21)</f>
        <v>10606043130000110120511000</v>
      </c>
      <c r="AA21" s="33"/>
    </row>
    <row r="22" spans="1:27" ht="15" customHeight="1" x14ac:dyDescent="0.2">
      <c r="A22" s="21"/>
      <c r="B22" s="195" t="s">
        <v>38</v>
      </c>
      <c r="C22" s="196"/>
      <c r="D22" s="197"/>
      <c r="E22" s="198"/>
      <c r="F22" s="34" t="s">
        <v>34</v>
      </c>
      <c r="G22" s="35" t="s">
        <v>35</v>
      </c>
      <c r="H22" s="36">
        <v>0.92</v>
      </c>
      <c r="I22" s="288"/>
      <c r="J22" s="296"/>
      <c r="K22" s="297"/>
      <c r="L22" s="288"/>
      <c r="M22" s="296"/>
      <c r="N22" s="297"/>
      <c r="O22" s="36"/>
      <c r="P22" s="36"/>
      <c r="Q22" s="36"/>
      <c r="R22" s="36"/>
      <c r="S22" s="37">
        <f>H22+O22-Q22</f>
        <v>0.92</v>
      </c>
      <c r="T22" s="36"/>
      <c r="U22" s="36"/>
      <c r="V22" s="38"/>
      <c r="W22" s="38"/>
      <c r="X22" s="39"/>
      <c r="Y22" s="32"/>
      <c r="Z22" s="12" t="str">
        <f>IF(B22="","00000000000000000",B22)&amp;IF(F22="","000000",F22)&amp;IF(G22="","000",G22)</f>
        <v>10904053130000110120511000</v>
      </c>
      <c r="AA22" s="33"/>
    </row>
    <row r="23" spans="1:27" ht="15" customHeight="1" x14ac:dyDescent="0.2">
      <c r="A23" s="21"/>
      <c r="B23" s="200" t="s">
        <v>39</v>
      </c>
      <c r="C23" s="201"/>
      <c r="D23" s="201"/>
      <c r="E23" s="201"/>
      <c r="F23" s="272" t="s">
        <v>40</v>
      </c>
      <c r="G23" s="273"/>
      <c r="H23" s="40">
        <v>1540194.55</v>
      </c>
      <c r="I23" s="289"/>
      <c r="J23" s="298"/>
      <c r="K23" s="299"/>
      <c r="L23" s="289"/>
      <c r="M23" s="298"/>
      <c r="N23" s="299"/>
      <c r="O23" s="40">
        <v>779245.6</v>
      </c>
      <c r="P23" s="40"/>
      <c r="Q23" s="40"/>
      <c r="R23" s="40"/>
      <c r="S23" s="40">
        <v>2319440.15</v>
      </c>
      <c r="T23" s="40"/>
      <c r="U23" s="40"/>
      <c r="V23" s="40"/>
      <c r="W23" s="40"/>
      <c r="X23" s="41"/>
      <c r="Y23" s="42"/>
      <c r="Z23" s="33"/>
      <c r="AA23" s="33"/>
    </row>
    <row r="24" spans="1:27" ht="15" customHeight="1" x14ac:dyDescent="0.2">
      <c r="A24" s="21"/>
      <c r="B24" s="195" t="s">
        <v>41</v>
      </c>
      <c r="C24" s="196"/>
      <c r="D24" s="197"/>
      <c r="E24" s="198"/>
      <c r="F24" s="34" t="s">
        <v>42</v>
      </c>
      <c r="G24" s="35" t="s">
        <v>43</v>
      </c>
      <c r="H24" s="36">
        <v>12.04</v>
      </c>
      <c r="I24" s="288"/>
      <c r="J24" s="296"/>
      <c r="K24" s="297"/>
      <c r="L24" s="288"/>
      <c r="M24" s="296"/>
      <c r="N24" s="297"/>
      <c r="O24" s="36">
        <v>0.03</v>
      </c>
      <c r="P24" s="36"/>
      <c r="Q24" s="36"/>
      <c r="R24" s="36"/>
      <c r="S24" s="37">
        <f>H24+O24-Q24</f>
        <v>12.069999999999999</v>
      </c>
      <c r="T24" s="36"/>
      <c r="U24" s="36"/>
      <c r="V24" s="38"/>
      <c r="W24" s="38"/>
      <c r="X24" s="39"/>
      <c r="Y24" s="32"/>
      <c r="Z24" s="12" t="str">
        <f>IF(B24="","00000000000000000",B24)&amp;IF(F24="","000000",F24)&amp;IF(G24="","000",G24)</f>
        <v>11105075130000120120521004</v>
      </c>
      <c r="AA24" s="33"/>
    </row>
    <row r="25" spans="1:27" ht="15" customHeight="1" x14ac:dyDescent="0.2">
      <c r="A25" s="21"/>
      <c r="B25" s="200" t="s">
        <v>39</v>
      </c>
      <c r="C25" s="201"/>
      <c r="D25" s="201"/>
      <c r="E25" s="201"/>
      <c r="F25" s="272" t="s">
        <v>44</v>
      </c>
      <c r="G25" s="273"/>
      <c r="H25" s="40">
        <v>12.04</v>
      </c>
      <c r="I25" s="289"/>
      <c r="J25" s="298"/>
      <c r="K25" s="299"/>
      <c r="L25" s="289"/>
      <c r="M25" s="298"/>
      <c r="N25" s="299"/>
      <c r="O25" s="40">
        <v>0.03</v>
      </c>
      <c r="P25" s="40"/>
      <c r="Q25" s="40"/>
      <c r="R25" s="40"/>
      <c r="S25" s="40">
        <v>12.07</v>
      </c>
      <c r="T25" s="40"/>
      <c r="U25" s="40"/>
      <c r="V25" s="40"/>
      <c r="W25" s="40"/>
      <c r="X25" s="41"/>
      <c r="Y25" s="42"/>
      <c r="Z25" s="33"/>
      <c r="AA25" s="33"/>
    </row>
    <row r="26" spans="1:27" ht="15" customHeight="1" x14ac:dyDescent="0.2">
      <c r="A26" s="21"/>
      <c r="B26" s="195" t="s">
        <v>45</v>
      </c>
      <c r="C26" s="196"/>
      <c r="D26" s="197"/>
      <c r="E26" s="198"/>
      <c r="F26" s="34" t="s">
        <v>46</v>
      </c>
      <c r="G26" s="35" t="s">
        <v>43</v>
      </c>
      <c r="H26" s="36"/>
      <c r="I26" s="288"/>
      <c r="J26" s="296"/>
      <c r="K26" s="297"/>
      <c r="L26" s="288"/>
      <c r="M26" s="296"/>
      <c r="N26" s="297"/>
      <c r="O26" s="36">
        <v>12.3</v>
      </c>
      <c r="P26" s="36"/>
      <c r="Q26" s="36"/>
      <c r="R26" s="36"/>
      <c r="S26" s="37">
        <f>H26+O26-Q26</f>
        <v>12.3</v>
      </c>
      <c r="T26" s="36"/>
      <c r="U26" s="36"/>
      <c r="V26" s="38"/>
      <c r="W26" s="38"/>
      <c r="X26" s="39"/>
      <c r="Y26" s="32"/>
      <c r="Z26" s="12" t="str">
        <f>IF(B26="","00000000000000000",B26)&amp;IF(F26="","000000",F26)&amp;IF(G26="","000",G26)</f>
        <v>11105025130000120120523004</v>
      </c>
      <c r="AA26" s="33"/>
    </row>
    <row r="27" spans="1:27" ht="15" customHeight="1" x14ac:dyDescent="0.2">
      <c r="A27" s="21"/>
      <c r="B27" s="195" t="s">
        <v>45</v>
      </c>
      <c r="C27" s="196"/>
      <c r="D27" s="197"/>
      <c r="E27" s="198"/>
      <c r="F27" s="34" t="s">
        <v>46</v>
      </c>
      <c r="G27" s="35" t="s">
        <v>47</v>
      </c>
      <c r="H27" s="36">
        <v>37014.519999999997</v>
      </c>
      <c r="I27" s="288"/>
      <c r="J27" s="296"/>
      <c r="K27" s="297"/>
      <c r="L27" s="288"/>
      <c r="M27" s="296"/>
      <c r="N27" s="297"/>
      <c r="O27" s="36"/>
      <c r="P27" s="36"/>
      <c r="Q27" s="36">
        <v>13859.32</v>
      </c>
      <c r="R27" s="36"/>
      <c r="S27" s="37">
        <f>H27+O27-Q27</f>
        <v>23155.199999999997</v>
      </c>
      <c r="T27" s="36"/>
      <c r="U27" s="36"/>
      <c r="V27" s="38"/>
      <c r="W27" s="38"/>
      <c r="X27" s="39"/>
      <c r="Y27" s="32"/>
      <c r="Z27" s="12" t="str">
        <f>IF(B27="","00000000000000000",B27)&amp;IF(F27="","000000",F27)&amp;IF(G27="","000",G27)</f>
        <v>11105025130000120120523007</v>
      </c>
      <c r="AA27" s="33"/>
    </row>
    <row r="28" spans="1:27" ht="15" customHeight="1" x14ac:dyDescent="0.2">
      <c r="A28" s="21"/>
      <c r="B28" s="200" t="s">
        <v>39</v>
      </c>
      <c r="C28" s="201"/>
      <c r="D28" s="201"/>
      <c r="E28" s="201"/>
      <c r="F28" s="272" t="s">
        <v>48</v>
      </c>
      <c r="G28" s="273"/>
      <c r="H28" s="40">
        <v>37014.519999999997</v>
      </c>
      <c r="I28" s="289"/>
      <c r="J28" s="298"/>
      <c r="K28" s="299"/>
      <c r="L28" s="289"/>
      <c r="M28" s="298"/>
      <c r="N28" s="299"/>
      <c r="O28" s="40">
        <v>12.3</v>
      </c>
      <c r="P28" s="40"/>
      <c r="Q28" s="40">
        <v>13859.32</v>
      </c>
      <c r="R28" s="40"/>
      <c r="S28" s="40">
        <v>23167.5</v>
      </c>
      <c r="T28" s="40"/>
      <c r="U28" s="40"/>
      <c r="V28" s="40"/>
      <c r="W28" s="40"/>
      <c r="X28" s="41"/>
      <c r="Y28" s="42"/>
      <c r="Z28" s="33"/>
      <c r="AA28" s="33"/>
    </row>
    <row r="29" spans="1:27" ht="15" customHeight="1" x14ac:dyDescent="0.2">
      <c r="A29" s="21"/>
      <c r="B29" s="195" t="s">
        <v>49</v>
      </c>
      <c r="C29" s="196"/>
      <c r="D29" s="197"/>
      <c r="E29" s="198"/>
      <c r="F29" s="34" t="s">
        <v>50</v>
      </c>
      <c r="G29" s="35" t="s">
        <v>43</v>
      </c>
      <c r="H29" s="36">
        <v>1019.43</v>
      </c>
      <c r="I29" s="288"/>
      <c r="J29" s="296"/>
      <c r="K29" s="297"/>
      <c r="L29" s="288"/>
      <c r="M29" s="296"/>
      <c r="N29" s="297"/>
      <c r="O29" s="36">
        <v>157.91</v>
      </c>
      <c r="P29" s="36"/>
      <c r="Q29" s="36">
        <v>918</v>
      </c>
      <c r="R29" s="36"/>
      <c r="S29" s="37">
        <f>H29+O29-Q29</f>
        <v>259.33999999999992</v>
      </c>
      <c r="T29" s="36"/>
      <c r="U29" s="36"/>
      <c r="V29" s="38"/>
      <c r="W29" s="38"/>
      <c r="X29" s="39"/>
      <c r="Y29" s="32"/>
      <c r="Z29" s="12" t="str">
        <f>IF(B29="","00000000000000000",B29)&amp;IF(F29="","000000",F29)&amp;IF(G29="","000",G29)</f>
        <v>11607090130000140120545004</v>
      </c>
      <c r="AA29" s="33"/>
    </row>
    <row r="30" spans="1:27" ht="15" customHeight="1" x14ac:dyDescent="0.2">
      <c r="A30" s="21"/>
      <c r="B30" s="195" t="s">
        <v>51</v>
      </c>
      <c r="C30" s="196"/>
      <c r="D30" s="197"/>
      <c r="E30" s="198"/>
      <c r="F30" s="34" t="s">
        <v>50</v>
      </c>
      <c r="G30" s="35" t="s">
        <v>43</v>
      </c>
      <c r="H30" s="36">
        <v>1379.23</v>
      </c>
      <c r="I30" s="288"/>
      <c r="J30" s="296"/>
      <c r="K30" s="297"/>
      <c r="L30" s="288"/>
      <c r="M30" s="296"/>
      <c r="N30" s="297"/>
      <c r="O30" s="36"/>
      <c r="P30" s="36"/>
      <c r="Q30" s="36"/>
      <c r="R30" s="36"/>
      <c r="S30" s="37">
        <f>H30+O30-Q30</f>
        <v>1379.23</v>
      </c>
      <c r="T30" s="36"/>
      <c r="U30" s="36"/>
      <c r="V30" s="38"/>
      <c r="W30" s="38"/>
      <c r="X30" s="39"/>
      <c r="Y30" s="32"/>
      <c r="Z30" s="12" t="str">
        <f>IF(B30="","00000000000000000",B30)&amp;IF(F30="","000000",F30)&amp;IF(G30="","000",G30)</f>
        <v>11610123010000140120545004</v>
      </c>
      <c r="AA30" s="33"/>
    </row>
    <row r="31" spans="1:27" ht="15" customHeight="1" x14ac:dyDescent="0.2">
      <c r="A31" s="21"/>
      <c r="B31" s="195" t="s">
        <v>52</v>
      </c>
      <c r="C31" s="196"/>
      <c r="D31" s="197"/>
      <c r="E31" s="198"/>
      <c r="F31" s="34" t="s">
        <v>50</v>
      </c>
      <c r="G31" s="35" t="s">
        <v>47</v>
      </c>
      <c r="H31" s="36">
        <v>750</v>
      </c>
      <c r="I31" s="288"/>
      <c r="J31" s="296"/>
      <c r="K31" s="297"/>
      <c r="L31" s="288"/>
      <c r="M31" s="296"/>
      <c r="N31" s="297"/>
      <c r="O31" s="36"/>
      <c r="P31" s="36"/>
      <c r="Q31" s="36"/>
      <c r="R31" s="36"/>
      <c r="S31" s="37">
        <f>H31+O31-Q31</f>
        <v>750</v>
      </c>
      <c r="T31" s="36"/>
      <c r="U31" s="36"/>
      <c r="V31" s="38"/>
      <c r="W31" s="38"/>
      <c r="X31" s="39"/>
      <c r="Y31" s="32"/>
      <c r="Z31" s="12" t="str">
        <f>IF(B31="","00000000000000000",B31)&amp;IF(F31="","000000",F31)&amp;IF(G31="","000",G31)</f>
        <v>11610032130000140120545007</v>
      </c>
      <c r="AA31" s="33"/>
    </row>
    <row r="32" spans="1:27" ht="15" customHeight="1" x14ac:dyDescent="0.2">
      <c r="A32" s="21"/>
      <c r="B32" s="195" t="s">
        <v>51</v>
      </c>
      <c r="C32" s="196"/>
      <c r="D32" s="197"/>
      <c r="E32" s="198"/>
      <c r="F32" s="34" t="s">
        <v>50</v>
      </c>
      <c r="G32" s="35" t="s">
        <v>47</v>
      </c>
      <c r="H32" s="36">
        <v>5828.07</v>
      </c>
      <c r="I32" s="288"/>
      <c r="J32" s="296"/>
      <c r="K32" s="297"/>
      <c r="L32" s="288"/>
      <c r="M32" s="296"/>
      <c r="N32" s="297"/>
      <c r="O32" s="36"/>
      <c r="P32" s="36"/>
      <c r="Q32" s="36"/>
      <c r="R32" s="36"/>
      <c r="S32" s="37">
        <f>H32+O32-Q32</f>
        <v>5828.07</v>
      </c>
      <c r="T32" s="36"/>
      <c r="U32" s="36"/>
      <c r="V32" s="38"/>
      <c r="W32" s="38"/>
      <c r="X32" s="39"/>
      <c r="Y32" s="32"/>
      <c r="Z32" s="12" t="str">
        <f>IF(B32="","00000000000000000",B32)&amp;IF(F32="","000000",F32)&amp;IF(G32="","000",G32)</f>
        <v>11610123010000140120545007</v>
      </c>
      <c r="AA32" s="33"/>
    </row>
    <row r="33" spans="1:27" ht="15" customHeight="1" x14ac:dyDescent="0.2">
      <c r="A33" s="21"/>
      <c r="B33" s="200" t="s">
        <v>39</v>
      </c>
      <c r="C33" s="201"/>
      <c r="D33" s="201"/>
      <c r="E33" s="201"/>
      <c r="F33" s="272" t="s">
        <v>53</v>
      </c>
      <c r="G33" s="273"/>
      <c r="H33" s="40">
        <v>8976.73</v>
      </c>
      <c r="I33" s="289"/>
      <c r="J33" s="298"/>
      <c r="K33" s="299"/>
      <c r="L33" s="289"/>
      <c r="M33" s="298"/>
      <c r="N33" s="299"/>
      <c r="O33" s="40">
        <v>157.91</v>
      </c>
      <c r="P33" s="40"/>
      <c r="Q33" s="40">
        <v>918</v>
      </c>
      <c r="R33" s="40"/>
      <c r="S33" s="40">
        <v>8216.64</v>
      </c>
      <c r="T33" s="40"/>
      <c r="U33" s="40"/>
      <c r="V33" s="40"/>
      <c r="W33" s="40"/>
      <c r="X33" s="41"/>
      <c r="Y33" s="42"/>
      <c r="Z33" s="33"/>
      <c r="AA33" s="33"/>
    </row>
    <row r="34" spans="1:27" ht="15" customHeight="1" x14ac:dyDescent="0.2">
      <c r="A34" s="21"/>
      <c r="B34" s="195" t="s">
        <v>54</v>
      </c>
      <c r="C34" s="196"/>
      <c r="D34" s="197"/>
      <c r="E34" s="198"/>
      <c r="F34" s="34" t="s">
        <v>55</v>
      </c>
      <c r="G34" s="35" t="s">
        <v>47</v>
      </c>
      <c r="H34" s="36">
        <v>1166.06</v>
      </c>
      <c r="I34" s="288"/>
      <c r="J34" s="296"/>
      <c r="K34" s="297"/>
      <c r="L34" s="288"/>
      <c r="M34" s="296"/>
      <c r="N34" s="297"/>
      <c r="O34" s="36"/>
      <c r="P34" s="36"/>
      <c r="Q34" s="36">
        <v>1166.06</v>
      </c>
      <c r="R34" s="36"/>
      <c r="S34" s="37">
        <f>H34+O34-Q34</f>
        <v>0</v>
      </c>
      <c r="T34" s="36"/>
      <c r="U34" s="36"/>
      <c r="V34" s="38"/>
      <c r="W34" s="38"/>
      <c r="X34" s="39"/>
      <c r="Y34" s="32"/>
      <c r="Z34" s="12" t="str">
        <f>IF(B34="","00000000000000000",B34)&amp;IF(F34="","000000",F34)&amp;IF(G34="","000",G34)</f>
        <v>11402053130000410120571007</v>
      </c>
      <c r="AA34" s="33"/>
    </row>
    <row r="35" spans="1:27" ht="15" customHeight="1" x14ac:dyDescent="0.2">
      <c r="A35" s="21"/>
      <c r="B35" s="200" t="s">
        <v>39</v>
      </c>
      <c r="C35" s="201"/>
      <c r="D35" s="201"/>
      <c r="E35" s="201"/>
      <c r="F35" s="272" t="s">
        <v>56</v>
      </c>
      <c r="G35" s="273"/>
      <c r="H35" s="40">
        <v>1166.06</v>
      </c>
      <c r="I35" s="289"/>
      <c r="J35" s="298"/>
      <c r="K35" s="299"/>
      <c r="L35" s="289"/>
      <c r="M35" s="298"/>
      <c r="N35" s="299"/>
      <c r="O35" s="40"/>
      <c r="P35" s="40"/>
      <c r="Q35" s="40">
        <v>1166.06</v>
      </c>
      <c r="R35" s="40"/>
      <c r="S35" s="40">
        <v>0</v>
      </c>
      <c r="T35" s="40"/>
      <c r="U35" s="40"/>
      <c r="V35" s="40"/>
      <c r="W35" s="40"/>
      <c r="X35" s="41"/>
      <c r="Y35" s="42"/>
      <c r="Z35" s="33"/>
      <c r="AA35" s="33"/>
    </row>
    <row r="36" spans="1:27" ht="15" customHeight="1" x14ac:dyDescent="0.2">
      <c r="A36" s="21"/>
      <c r="B36" s="195" t="s">
        <v>57</v>
      </c>
      <c r="C36" s="196"/>
      <c r="D36" s="197"/>
      <c r="E36" s="198"/>
      <c r="F36" s="34" t="s">
        <v>58</v>
      </c>
      <c r="G36" s="35" t="s">
        <v>59</v>
      </c>
      <c r="H36" s="36"/>
      <c r="I36" s="288"/>
      <c r="J36" s="296"/>
      <c r="K36" s="297"/>
      <c r="L36" s="288"/>
      <c r="M36" s="296"/>
      <c r="N36" s="297"/>
      <c r="O36" s="36">
        <v>67.13</v>
      </c>
      <c r="P36" s="36"/>
      <c r="Q36" s="36">
        <v>67.13</v>
      </c>
      <c r="R36" s="36"/>
      <c r="S36" s="37">
        <f>H36+O36-Q36</f>
        <v>0</v>
      </c>
      <c r="T36" s="36"/>
      <c r="U36" s="36"/>
      <c r="V36" s="38"/>
      <c r="W36" s="38"/>
      <c r="X36" s="39"/>
      <c r="Y36" s="32"/>
      <c r="Z36" s="12" t="str">
        <f>IF(B36="","00000000000000000",B36)&amp;IF(F36="","000000",F36)&amp;IF(G36="","000",G36)</f>
        <v>11607010130000140130305001</v>
      </c>
      <c r="AA36" s="33"/>
    </row>
    <row r="37" spans="1:27" ht="15" customHeight="1" x14ac:dyDescent="0.2">
      <c r="A37" s="21"/>
      <c r="B37" s="195" t="s">
        <v>60</v>
      </c>
      <c r="C37" s="196"/>
      <c r="D37" s="197"/>
      <c r="E37" s="198"/>
      <c r="F37" s="34" t="s">
        <v>58</v>
      </c>
      <c r="G37" s="35" t="s">
        <v>59</v>
      </c>
      <c r="H37" s="36">
        <v>1616417.02</v>
      </c>
      <c r="I37" s="288"/>
      <c r="J37" s="296"/>
      <c r="K37" s="297"/>
      <c r="L37" s="288"/>
      <c r="M37" s="296"/>
      <c r="N37" s="297"/>
      <c r="O37" s="36">
        <v>-1503804.05</v>
      </c>
      <c r="P37" s="36"/>
      <c r="Q37" s="36">
        <v>112612.97</v>
      </c>
      <c r="R37" s="36"/>
      <c r="S37" s="37">
        <f>H37+O37-Q37</f>
        <v>0</v>
      </c>
      <c r="T37" s="36"/>
      <c r="U37" s="36"/>
      <c r="V37" s="38"/>
      <c r="W37" s="38"/>
      <c r="X37" s="39"/>
      <c r="Y37" s="32"/>
      <c r="Z37" s="12" t="str">
        <f>IF(B37="","00000000000000000",B37)&amp;IF(F37="","000000",F37)&amp;IF(G37="","000",G37)</f>
        <v>21960010130000150130305001</v>
      </c>
      <c r="AA37" s="33"/>
    </row>
    <row r="38" spans="1:27" ht="15" customHeight="1" x14ac:dyDescent="0.2">
      <c r="A38" s="21"/>
      <c r="B38" s="200" t="s">
        <v>39</v>
      </c>
      <c r="C38" s="201"/>
      <c r="D38" s="201"/>
      <c r="E38" s="201"/>
      <c r="F38" s="272" t="s">
        <v>61</v>
      </c>
      <c r="G38" s="273"/>
      <c r="H38" s="40">
        <v>1616417.02</v>
      </c>
      <c r="I38" s="289"/>
      <c r="J38" s="298"/>
      <c r="K38" s="299"/>
      <c r="L38" s="289"/>
      <c r="M38" s="298"/>
      <c r="N38" s="299"/>
      <c r="O38" s="40">
        <v>-1503736.92</v>
      </c>
      <c r="P38" s="40"/>
      <c r="Q38" s="40">
        <v>112680.1</v>
      </c>
      <c r="R38" s="40"/>
      <c r="S38" s="40">
        <v>0</v>
      </c>
      <c r="T38" s="40"/>
      <c r="U38" s="40"/>
      <c r="V38" s="40"/>
      <c r="W38" s="40"/>
      <c r="X38" s="41"/>
      <c r="Y38" s="42"/>
      <c r="Z38" s="33"/>
      <c r="AA38" s="33"/>
    </row>
    <row r="39" spans="1:27" ht="1.5" hidden="1" customHeight="1" x14ac:dyDescent="0.2">
      <c r="A39" s="21"/>
      <c r="B39" s="43"/>
      <c r="C39" s="44"/>
      <c r="D39" s="44"/>
      <c r="E39" s="44"/>
      <c r="F39" s="44"/>
      <c r="G39" s="45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7"/>
      <c r="Y39" s="48"/>
      <c r="Z39" s="5"/>
    </row>
    <row r="40" spans="1:27" ht="15" customHeight="1" x14ac:dyDescent="0.2">
      <c r="A40" s="21"/>
      <c r="B40" s="215" t="s">
        <v>62</v>
      </c>
      <c r="C40" s="216"/>
      <c r="D40" s="217"/>
      <c r="E40" s="217"/>
      <c r="F40" s="217"/>
      <c r="G40" s="218"/>
      <c r="H40" s="49"/>
      <c r="I40" s="300"/>
      <c r="J40" s="300"/>
      <c r="K40" s="300"/>
      <c r="L40" s="300"/>
      <c r="M40" s="300"/>
      <c r="N40" s="300"/>
      <c r="O40" s="49"/>
      <c r="P40" s="49"/>
      <c r="Q40" s="49"/>
      <c r="R40" s="49"/>
      <c r="S40" s="49"/>
      <c r="T40" s="49"/>
      <c r="U40" s="49"/>
      <c r="V40" s="49"/>
      <c r="W40" s="49"/>
      <c r="X40" s="50"/>
      <c r="Y40" s="24"/>
      <c r="Z40" s="5"/>
    </row>
    <row r="41" spans="1:27" ht="15" customHeight="1" x14ac:dyDescent="0.2">
      <c r="A41" s="21"/>
      <c r="B41" s="211" t="s">
        <v>63</v>
      </c>
      <c r="C41" s="212"/>
      <c r="D41" s="213"/>
      <c r="E41" s="214"/>
      <c r="F41" s="26" t="s">
        <v>64</v>
      </c>
      <c r="G41" s="27" t="s">
        <v>47</v>
      </c>
      <c r="H41" s="28"/>
      <c r="I41" s="293"/>
      <c r="J41" s="293"/>
      <c r="K41" s="293"/>
      <c r="L41" s="293"/>
      <c r="M41" s="293"/>
      <c r="N41" s="293"/>
      <c r="O41" s="28">
        <v>1860703.74</v>
      </c>
      <c r="P41" s="28">
        <v>1860703.74</v>
      </c>
      <c r="Q41" s="28">
        <v>1860703.74</v>
      </c>
      <c r="R41" s="28">
        <v>241709</v>
      </c>
      <c r="S41" s="29">
        <f>H41+O41-Q41</f>
        <v>0</v>
      </c>
      <c r="T41" s="28"/>
      <c r="U41" s="28"/>
      <c r="V41" s="30"/>
      <c r="W41" s="30"/>
      <c r="X41" s="31"/>
      <c r="Y41" s="32"/>
      <c r="Z41" s="12" t="str">
        <f>IF(B41="","00000000000000000",B41)&amp;IF(F41="","000000",F41)&amp;IF(G41="","000",G41)</f>
        <v>0409110009Д010111130211007</v>
      </c>
      <c r="AA41" s="33"/>
    </row>
    <row r="42" spans="1:27" ht="15" customHeight="1" x14ac:dyDescent="0.2">
      <c r="A42" s="21"/>
      <c r="B42" s="195" t="s">
        <v>65</v>
      </c>
      <c r="C42" s="196"/>
      <c r="D42" s="197"/>
      <c r="E42" s="198"/>
      <c r="F42" s="34" t="s">
        <v>64</v>
      </c>
      <c r="G42" s="35" t="s">
        <v>47</v>
      </c>
      <c r="H42" s="36"/>
      <c r="I42" s="288"/>
      <c r="J42" s="288"/>
      <c r="K42" s="288"/>
      <c r="L42" s="288"/>
      <c r="M42" s="288"/>
      <c r="N42" s="288"/>
      <c r="O42" s="36">
        <v>1213123.05</v>
      </c>
      <c r="P42" s="36">
        <v>1213123.05</v>
      </c>
      <c r="Q42" s="36">
        <v>1213123.05</v>
      </c>
      <c r="R42" s="36">
        <v>155366</v>
      </c>
      <c r="S42" s="37">
        <f>H42+O42-Q42</f>
        <v>0</v>
      </c>
      <c r="T42" s="36"/>
      <c r="U42" s="36"/>
      <c r="V42" s="38"/>
      <c r="W42" s="38"/>
      <c r="X42" s="39"/>
      <c r="Y42" s="32"/>
      <c r="Z42" s="12" t="str">
        <f>IF(B42="","00000000000000000",B42)&amp;IF(F42="","000000",F42)&amp;IF(G42="","000",G42)</f>
        <v>05029390029120111130211007</v>
      </c>
      <c r="AA42" s="33"/>
    </row>
    <row r="43" spans="1:27" ht="15" customHeight="1" x14ac:dyDescent="0.2">
      <c r="A43" s="21"/>
      <c r="B43" s="195" t="s">
        <v>66</v>
      </c>
      <c r="C43" s="196"/>
      <c r="D43" s="197"/>
      <c r="E43" s="198"/>
      <c r="F43" s="34" t="s">
        <v>64</v>
      </c>
      <c r="G43" s="35" t="s">
        <v>47</v>
      </c>
      <c r="H43" s="36">
        <v>3038.06</v>
      </c>
      <c r="I43" s="288"/>
      <c r="J43" s="288"/>
      <c r="K43" s="288"/>
      <c r="L43" s="288"/>
      <c r="M43" s="288"/>
      <c r="N43" s="288"/>
      <c r="O43" s="36">
        <v>8567638.2200000007</v>
      </c>
      <c r="P43" s="36">
        <v>8566961.2200000007</v>
      </c>
      <c r="Q43" s="36">
        <v>8570676.2799999993</v>
      </c>
      <c r="R43" s="36">
        <v>1101659.1399999999</v>
      </c>
      <c r="S43" s="37">
        <f>H43+O43-Q43</f>
        <v>0</v>
      </c>
      <c r="T43" s="36"/>
      <c r="U43" s="36"/>
      <c r="V43" s="38"/>
      <c r="W43" s="38"/>
      <c r="X43" s="39"/>
      <c r="Y43" s="32"/>
      <c r="Z43" s="12" t="str">
        <f>IF(B43="","00000000000000000",B43)&amp;IF(F43="","000000",F43)&amp;IF(G43="","000",G43)</f>
        <v>05039390013350111130211007</v>
      </c>
      <c r="AA43" s="33"/>
    </row>
    <row r="44" spans="1:27" ht="15" customHeight="1" x14ac:dyDescent="0.2">
      <c r="A44" s="21"/>
      <c r="B44" s="195" t="s">
        <v>67</v>
      </c>
      <c r="C44" s="196"/>
      <c r="D44" s="197"/>
      <c r="E44" s="198"/>
      <c r="F44" s="34" t="s">
        <v>64</v>
      </c>
      <c r="G44" s="35" t="s">
        <v>47</v>
      </c>
      <c r="H44" s="36"/>
      <c r="I44" s="288"/>
      <c r="J44" s="288"/>
      <c r="K44" s="288"/>
      <c r="L44" s="288"/>
      <c r="M44" s="288"/>
      <c r="N44" s="288"/>
      <c r="O44" s="36">
        <v>24540071.920000002</v>
      </c>
      <c r="P44" s="36">
        <v>24527515.399999999</v>
      </c>
      <c r="Q44" s="36">
        <v>24540071.920000002</v>
      </c>
      <c r="R44" s="36">
        <v>3301075.52</v>
      </c>
      <c r="S44" s="37">
        <f>H44+O44-Q44</f>
        <v>0</v>
      </c>
      <c r="T44" s="36"/>
      <c r="U44" s="36"/>
      <c r="V44" s="38"/>
      <c r="W44" s="38"/>
      <c r="X44" s="39"/>
      <c r="Y44" s="32"/>
      <c r="Z44" s="12" t="str">
        <f>IF(B44="","00000000000000000",B44)&amp;IF(F44="","000000",F44)&amp;IF(G44="","000",G44)</f>
        <v>05059390013350111130211007</v>
      </c>
      <c r="AA44" s="33"/>
    </row>
    <row r="45" spans="1:27" ht="15" customHeight="1" x14ac:dyDescent="0.2">
      <c r="A45" s="21"/>
      <c r="B45" s="195" t="s">
        <v>68</v>
      </c>
      <c r="C45" s="196"/>
      <c r="D45" s="197"/>
      <c r="E45" s="198"/>
      <c r="F45" s="34" t="s">
        <v>64</v>
      </c>
      <c r="G45" s="35" t="s">
        <v>47</v>
      </c>
      <c r="H45" s="36"/>
      <c r="I45" s="288"/>
      <c r="J45" s="288"/>
      <c r="K45" s="288"/>
      <c r="L45" s="288"/>
      <c r="M45" s="288"/>
      <c r="N45" s="288"/>
      <c r="O45" s="36">
        <v>4301045.8</v>
      </c>
      <c r="P45" s="36">
        <v>4301045.8</v>
      </c>
      <c r="Q45" s="36">
        <v>4301045.8</v>
      </c>
      <c r="R45" s="36">
        <v>556303</v>
      </c>
      <c r="S45" s="37">
        <f>H45+O45-Q45</f>
        <v>0</v>
      </c>
      <c r="T45" s="36"/>
      <c r="U45" s="36"/>
      <c r="V45" s="38"/>
      <c r="W45" s="38"/>
      <c r="X45" s="39"/>
      <c r="Y45" s="32"/>
      <c r="Z45" s="12" t="str">
        <f>IF(B45="","00000000000000000",B45)&amp;IF(F45="","000000",F45)&amp;IF(G45="","000",G45)</f>
        <v>08010310023010111130211007</v>
      </c>
      <c r="AA45" s="33"/>
    </row>
    <row r="46" spans="1:27" ht="15" customHeight="1" x14ac:dyDescent="0.2">
      <c r="A46" s="21"/>
      <c r="B46" s="200" t="s">
        <v>39</v>
      </c>
      <c r="C46" s="201"/>
      <c r="D46" s="201"/>
      <c r="E46" s="201"/>
      <c r="F46" s="272" t="s">
        <v>69</v>
      </c>
      <c r="G46" s="273"/>
      <c r="H46" s="40">
        <v>3038.06</v>
      </c>
      <c r="I46" s="289"/>
      <c r="J46" s="289"/>
      <c r="K46" s="289"/>
      <c r="L46" s="289"/>
      <c r="M46" s="289"/>
      <c r="N46" s="289"/>
      <c r="O46" s="40">
        <v>40482582.729999997</v>
      </c>
      <c r="P46" s="40">
        <v>40469349.210000001</v>
      </c>
      <c r="Q46" s="40">
        <v>40485620.789999999</v>
      </c>
      <c r="R46" s="40">
        <v>5356112.66</v>
      </c>
      <c r="S46" s="40">
        <v>0</v>
      </c>
      <c r="T46" s="40"/>
      <c r="U46" s="40"/>
      <c r="V46" s="40"/>
      <c r="W46" s="40"/>
      <c r="X46" s="41"/>
      <c r="Y46" s="42"/>
      <c r="Z46" s="33"/>
      <c r="AA46" s="33"/>
    </row>
    <row r="47" spans="1:27" ht="15" customHeight="1" x14ac:dyDescent="0.2">
      <c r="A47" s="21"/>
      <c r="B47" s="195" t="s">
        <v>70</v>
      </c>
      <c r="C47" s="196"/>
      <c r="D47" s="197"/>
      <c r="E47" s="198"/>
      <c r="F47" s="34" t="s">
        <v>71</v>
      </c>
      <c r="G47" s="35" t="s">
        <v>43</v>
      </c>
      <c r="H47" s="36">
        <v>160.49</v>
      </c>
      <c r="I47" s="288"/>
      <c r="J47" s="288"/>
      <c r="K47" s="288"/>
      <c r="L47" s="288"/>
      <c r="M47" s="288"/>
      <c r="N47" s="288"/>
      <c r="O47" s="36">
        <v>2154.6799999999998</v>
      </c>
      <c r="P47" s="36">
        <v>2154.6799999999998</v>
      </c>
      <c r="Q47" s="36">
        <v>2152.79</v>
      </c>
      <c r="R47" s="36"/>
      <c r="S47" s="37">
        <f>H47+O47-Q47</f>
        <v>162.38000000000011</v>
      </c>
      <c r="T47" s="36"/>
      <c r="U47" s="36"/>
      <c r="V47" s="38"/>
      <c r="W47" s="38"/>
      <c r="X47" s="39"/>
      <c r="Y47" s="32"/>
      <c r="Z47" s="12" t="str">
        <f>IF(B47="","00000000000000000",B47)&amp;IF(F47="","000000",F47)&amp;IF(G47="","000",G47)</f>
        <v>05029390029120244130221004</v>
      </c>
      <c r="AA47" s="33"/>
    </row>
    <row r="48" spans="1:27" ht="15" customHeight="1" x14ac:dyDescent="0.2">
      <c r="A48" s="21"/>
      <c r="B48" s="195" t="s">
        <v>72</v>
      </c>
      <c r="C48" s="196"/>
      <c r="D48" s="197"/>
      <c r="E48" s="198"/>
      <c r="F48" s="34" t="s">
        <v>71</v>
      </c>
      <c r="G48" s="35" t="s">
        <v>43</v>
      </c>
      <c r="H48" s="36">
        <v>23250</v>
      </c>
      <c r="I48" s="288"/>
      <c r="J48" s="288"/>
      <c r="K48" s="288"/>
      <c r="L48" s="288"/>
      <c r="M48" s="288"/>
      <c r="N48" s="288"/>
      <c r="O48" s="36">
        <v>288000</v>
      </c>
      <c r="P48" s="36">
        <v>288000</v>
      </c>
      <c r="Q48" s="36">
        <v>287250</v>
      </c>
      <c r="R48" s="36"/>
      <c r="S48" s="37">
        <f>H48+O48-Q48</f>
        <v>24000</v>
      </c>
      <c r="T48" s="36"/>
      <c r="U48" s="36"/>
      <c r="V48" s="38"/>
      <c r="W48" s="38"/>
      <c r="X48" s="39"/>
      <c r="Y48" s="32"/>
      <c r="Z48" s="12" t="str">
        <f>IF(B48="","00000000000000000",B48)&amp;IF(F48="","000000",F48)&amp;IF(G48="","000",G48)</f>
        <v>05033500013510244130221004</v>
      </c>
      <c r="AA48" s="33"/>
    </row>
    <row r="49" spans="1:27" ht="15" customHeight="1" x14ac:dyDescent="0.2">
      <c r="A49" s="21"/>
      <c r="B49" s="195" t="s">
        <v>73</v>
      </c>
      <c r="C49" s="196"/>
      <c r="D49" s="197"/>
      <c r="E49" s="198"/>
      <c r="F49" s="34" t="s">
        <v>71</v>
      </c>
      <c r="G49" s="35" t="s">
        <v>43</v>
      </c>
      <c r="H49" s="36">
        <v>15125.35</v>
      </c>
      <c r="I49" s="288"/>
      <c r="J49" s="288"/>
      <c r="K49" s="288"/>
      <c r="L49" s="288"/>
      <c r="M49" s="288"/>
      <c r="N49" s="288"/>
      <c r="O49" s="36">
        <v>187603.08</v>
      </c>
      <c r="P49" s="36">
        <v>187603.08</v>
      </c>
      <c r="Q49" s="36">
        <v>187164.27</v>
      </c>
      <c r="R49" s="36"/>
      <c r="S49" s="37">
        <f>H49+O49-Q49</f>
        <v>15564.160000000003</v>
      </c>
      <c r="T49" s="36"/>
      <c r="U49" s="36"/>
      <c r="V49" s="38"/>
      <c r="W49" s="38"/>
      <c r="X49" s="39"/>
      <c r="Y49" s="32"/>
      <c r="Z49" s="12" t="str">
        <f>IF(B49="","00000000000000000",B49)&amp;IF(F49="","000000",F49)&amp;IF(G49="","000",G49)</f>
        <v>05059390013350244130221004</v>
      </c>
      <c r="AA49" s="33"/>
    </row>
    <row r="50" spans="1:27" ht="15" customHeight="1" x14ac:dyDescent="0.2">
      <c r="A50" s="21"/>
      <c r="B50" s="200" t="s">
        <v>39</v>
      </c>
      <c r="C50" s="201"/>
      <c r="D50" s="201"/>
      <c r="E50" s="201"/>
      <c r="F50" s="272" t="s">
        <v>74</v>
      </c>
      <c r="G50" s="273"/>
      <c r="H50" s="40">
        <v>38535.839999999997</v>
      </c>
      <c r="I50" s="289"/>
      <c r="J50" s="289"/>
      <c r="K50" s="289"/>
      <c r="L50" s="289"/>
      <c r="M50" s="289"/>
      <c r="N50" s="289"/>
      <c r="O50" s="40">
        <v>477757.76</v>
      </c>
      <c r="P50" s="40">
        <v>477757.76</v>
      </c>
      <c r="Q50" s="40">
        <v>476567.06</v>
      </c>
      <c r="R50" s="40"/>
      <c r="S50" s="40">
        <v>39726.54</v>
      </c>
      <c r="T50" s="40"/>
      <c r="U50" s="40"/>
      <c r="V50" s="40"/>
      <c r="W50" s="40"/>
      <c r="X50" s="41"/>
      <c r="Y50" s="42"/>
      <c r="Z50" s="33"/>
      <c r="AA50" s="33"/>
    </row>
    <row r="51" spans="1:27" ht="15" customHeight="1" x14ac:dyDescent="0.2">
      <c r="A51" s="21"/>
      <c r="B51" s="195" t="s">
        <v>75</v>
      </c>
      <c r="C51" s="196"/>
      <c r="D51" s="197"/>
      <c r="E51" s="198"/>
      <c r="F51" s="34" t="s">
        <v>76</v>
      </c>
      <c r="G51" s="35" t="s">
        <v>43</v>
      </c>
      <c r="H51" s="36"/>
      <c r="I51" s="288"/>
      <c r="J51" s="288"/>
      <c r="K51" s="288"/>
      <c r="L51" s="288"/>
      <c r="M51" s="288"/>
      <c r="N51" s="288"/>
      <c r="O51" s="36">
        <v>1074019.08</v>
      </c>
      <c r="P51" s="36">
        <v>1074019.08</v>
      </c>
      <c r="Q51" s="36">
        <v>1074019.08</v>
      </c>
      <c r="R51" s="36"/>
      <c r="S51" s="37">
        <f>H51+O51-Q51</f>
        <v>0</v>
      </c>
      <c r="T51" s="36"/>
      <c r="U51" s="36"/>
      <c r="V51" s="38"/>
      <c r="W51" s="38"/>
      <c r="X51" s="39"/>
      <c r="Y51" s="32"/>
      <c r="Z51" s="12" t="str">
        <f>IF(B51="","00000000000000000",B51)&amp;IF(F51="","000000",F51)&amp;IF(G51="","000",G51)</f>
        <v>04089390021900244130222004</v>
      </c>
      <c r="AA51" s="33"/>
    </row>
    <row r="52" spans="1:27" ht="15" customHeight="1" x14ac:dyDescent="0.2">
      <c r="A52" s="21"/>
      <c r="B52" s="195" t="s">
        <v>77</v>
      </c>
      <c r="C52" s="196"/>
      <c r="D52" s="197"/>
      <c r="E52" s="198"/>
      <c r="F52" s="34" t="s">
        <v>76</v>
      </c>
      <c r="G52" s="35" t="s">
        <v>43</v>
      </c>
      <c r="H52" s="36"/>
      <c r="I52" s="288"/>
      <c r="J52" s="288"/>
      <c r="K52" s="288"/>
      <c r="L52" s="288"/>
      <c r="M52" s="288"/>
      <c r="N52" s="288"/>
      <c r="O52" s="36">
        <v>13905362.48</v>
      </c>
      <c r="P52" s="36">
        <v>13905362.48</v>
      </c>
      <c r="Q52" s="36">
        <v>13905362.48</v>
      </c>
      <c r="R52" s="36"/>
      <c r="S52" s="37">
        <f>H52+O52-Q52</f>
        <v>0</v>
      </c>
      <c r="T52" s="36"/>
      <c r="U52" s="36"/>
      <c r="V52" s="38"/>
      <c r="W52" s="38"/>
      <c r="X52" s="39"/>
      <c r="Y52" s="32"/>
      <c r="Z52" s="12" t="str">
        <f>IF(B52="","00000000000000000",B52)&amp;IF(F52="","000000",F52)&amp;IF(G52="","000",G52)</f>
        <v>04089390029100244130222004</v>
      </c>
      <c r="AA52" s="33"/>
    </row>
    <row r="53" spans="1:27" ht="15" customHeight="1" x14ac:dyDescent="0.2">
      <c r="A53" s="21"/>
      <c r="B53" s="195" t="s">
        <v>75</v>
      </c>
      <c r="C53" s="196"/>
      <c r="D53" s="197"/>
      <c r="E53" s="198"/>
      <c r="F53" s="34" t="s">
        <v>76</v>
      </c>
      <c r="G53" s="35" t="s">
        <v>78</v>
      </c>
      <c r="H53" s="36"/>
      <c r="I53" s="288"/>
      <c r="J53" s="288"/>
      <c r="K53" s="288"/>
      <c r="L53" s="288"/>
      <c r="M53" s="288"/>
      <c r="N53" s="288"/>
      <c r="O53" s="36">
        <v>375916.97</v>
      </c>
      <c r="P53" s="36">
        <v>375916.97</v>
      </c>
      <c r="Q53" s="36">
        <v>375916.97</v>
      </c>
      <c r="R53" s="36"/>
      <c r="S53" s="37">
        <f>H53+O53-Q53</f>
        <v>0</v>
      </c>
      <c r="T53" s="36"/>
      <c r="U53" s="36"/>
      <c r="V53" s="38"/>
      <c r="W53" s="38"/>
      <c r="X53" s="39"/>
      <c r="Y53" s="32"/>
      <c r="Z53" s="12" t="str">
        <f>IF(B53="","00000000000000000",B53)&amp;IF(F53="","000000",F53)&amp;IF(G53="","000",G53)</f>
        <v>04089390021900244130222006</v>
      </c>
      <c r="AA53" s="33"/>
    </row>
    <row r="54" spans="1:27" ht="15" customHeight="1" x14ac:dyDescent="0.2">
      <c r="A54" s="21"/>
      <c r="B54" s="195" t="s">
        <v>77</v>
      </c>
      <c r="C54" s="196"/>
      <c r="D54" s="197"/>
      <c r="E54" s="198"/>
      <c r="F54" s="34" t="s">
        <v>76</v>
      </c>
      <c r="G54" s="35" t="s">
        <v>78</v>
      </c>
      <c r="H54" s="36"/>
      <c r="I54" s="288"/>
      <c r="J54" s="288"/>
      <c r="K54" s="288"/>
      <c r="L54" s="288"/>
      <c r="M54" s="288"/>
      <c r="N54" s="288"/>
      <c r="O54" s="36">
        <v>4979721.67</v>
      </c>
      <c r="P54" s="36">
        <v>4979721.67</v>
      </c>
      <c r="Q54" s="36">
        <v>4979721.67</v>
      </c>
      <c r="R54" s="36"/>
      <c r="S54" s="37">
        <f>H54+O54-Q54</f>
        <v>0</v>
      </c>
      <c r="T54" s="36"/>
      <c r="U54" s="36"/>
      <c r="V54" s="38"/>
      <c r="W54" s="38"/>
      <c r="X54" s="39"/>
      <c r="Y54" s="32"/>
      <c r="Z54" s="12" t="str">
        <f>IF(B54="","00000000000000000",B54)&amp;IF(F54="","000000",F54)&amp;IF(G54="","000",G54)</f>
        <v>04089390029100244130222006</v>
      </c>
      <c r="AA54" s="33"/>
    </row>
    <row r="55" spans="1:27" ht="15" customHeight="1" x14ac:dyDescent="0.2">
      <c r="A55" s="21"/>
      <c r="B55" s="200" t="s">
        <v>39</v>
      </c>
      <c r="C55" s="201"/>
      <c r="D55" s="201"/>
      <c r="E55" s="201"/>
      <c r="F55" s="272" t="s">
        <v>79</v>
      </c>
      <c r="G55" s="273"/>
      <c r="H55" s="40"/>
      <c r="I55" s="289"/>
      <c r="J55" s="289"/>
      <c r="K55" s="289"/>
      <c r="L55" s="289"/>
      <c r="M55" s="289"/>
      <c r="N55" s="289"/>
      <c r="O55" s="40">
        <v>20335020.199999999</v>
      </c>
      <c r="P55" s="40">
        <v>20335020.199999999</v>
      </c>
      <c r="Q55" s="40">
        <v>20335020.199999999</v>
      </c>
      <c r="R55" s="40"/>
      <c r="S55" s="40">
        <v>0</v>
      </c>
      <c r="T55" s="40"/>
      <c r="U55" s="40"/>
      <c r="V55" s="40"/>
      <c r="W55" s="40"/>
      <c r="X55" s="41"/>
      <c r="Y55" s="42"/>
      <c r="Z55" s="33"/>
      <c r="AA55" s="33"/>
    </row>
    <row r="56" spans="1:27" ht="15" customHeight="1" x14ac:dyDescent="0.2">
      <c r="A56" s="21"/>
      <c r="B56" s="195" t="s">
        <v>80</v>
      </c>
      <c r="C56" s="196"/>
      <c r="D56" s="197"/>
      <c r="E56" s="198"/>
      <c r="F56" s="34" t="s">
        <v>81</v>
      </c>
      <c r="G56" s="35" t="s">
        <v>82</v>
      </c>
      <c r="H56" s="36"/>
      <c r="I56" s="288"/>
      <c r="J56" s="288"/>
      <c r="K56" s="288"/>
      <c r="L56" s="288"/>
      <c r="M56" s="288"/>
      <c r="N56" s="288"/>
      <c r="O56" s="36">
        <v>67312.039999999994</v>
      </c>
      <c r="P56" s="36">
        <v>67312.039999999994</v>
      </c>
      <c r="Q56" s="36">
        <v>67312.039999999994</v>
      </c>
      <c r="R56" s="36"/>
      <c r="S56" s="37">
        <f t="shared" ref="S56:S68" si="0">H56+O56-Q56</f>
        <v>0</v>
      </c>
      <c r="T56" s="36"/>
      <c r="U56" s="36"/>
      <c r="V56" s="38"/>
      <c r="W56" s="38"/>
      <c r="X56" s="39"/>
      <c r="Y56" s="32"/>
      <c r="Z56" s="12" t="str">
        <f t="shared" ref="Z56:Z68" si="1">IF(B56="","00000000000000000",B56)&amp;IF(F56="","000000",F56)&amp;IF(G56="","000",G56)</f>
        <v>01132900023700247130223002</v>
      </c>
      <c r="AA56" s="33"/>
    </row>
    <row r="57" spans="1:27" ht="15" customHeight="1" x14ac:dyDescent="0.2">
      <c r="A57" s="21"/>
      <c r="B57" s="195" t="s">
        <v>70</v>
      </c>
      <c r="C57" s="196"/>
      <c r="D57" s="197"/>
      <c r="E57" s="198"/>
      <c r="F57" s="34" t="s">
        <v>81</v>
      </c>
      <c r="G57" s="35" t="s">
        <v>83</v>
      </c>
      <c r="H57" s="36">
        <v>3722.8</v>
      </c>
      <c r="I57" s="288"/>
      <c r="J57" s="288"/>
      <c r="K57" s="288"/>
      <c r="L57" s="288"/>
      <c r="M57" s="288"/>
      <c r="N57" s="288"/>
      <c r="O57" s="36"/>
      <c r="P57" s="36"/>
      <c r="Q57" s="36">
        <v>3722.8</v>
      </c>
      <c r="R57" s="36">
        <v>3722.8</v>
      </c>
      <c r="S57" s="37">
        <f t="shared" si="0"/>
        <v>0</v>
      </c>
      <c r="T57" s="36"/>
      <c r="U57" s="36"/>
      <c r="V57" s="38"/>
      <c r="W57" s="38"/>
      <c r="X57" s="39"/>
      <c r="Y57" s="32"/>
      <c r="Z57" s="12" t="str">
        <f t="shared" si="1"/>
        <v>05029390029120244130223003</v>
      </c>
      <c r="AA57" s="33"/>
    </row>
    <row r="58" spans="1:27" ht="15" customHeight="1" x14ac:dyDescent="0.2">
      <c r="A58" s="21"/>
      <c r="B58" s="195" t="s">
        <v>84</v>
      </c>
      <c r="C58" s="196"/>
      <c r="D58" s="197"/>
      <c r="E58" s="198"/>
      <c r="F58" s="34" t="s">
        <v>81</v>
      </c>
      <c r="G58" s="35" t="s">
        <v>83</v>
      </c>
      <c r="H58" s="36"/>
      <c r="I58" s="288"/>
      <c r="J58" s="288"/>
      <c r="K58" s="288"/>
      <c r="L58" s="288"/>
      <c r="M58" s="288"/>
      <c r="N58" s="288"/>
      <c r="O58" s="36">
        <v>51244.69</v>
      </c>
      <c r="P58" s="36">
        <v>51244.69</v>
      </c>
      <c r="Q58" s="36">
        <v>51244.69</v>
      </c>
      <c r="R58" s="36"/>
      <c r="S58" s="37">
        <f t="shared" si="0"/>
        <v>0</v>
      </c>
      <c r="T58" s="36"/>
      <c r="U58" s="36"/>
      <c r="V58" s="38"/>
      <c r="W58" s="38"/>
      <c r="X58" s="39"/>
      <c r="Y58" s="32"/>
      <c r="Z58" s="12" t="str">
        <f t="shared" si="1"/>
        <v>05029390029120247130223003</v>
      </c>
      <c r="AA58" s="33"/>
    </row>
    <row r="59" spans="1:27" ht="15" customHeight="1" x14ac:dyDescent="0.2">
      <c r="A59" s="21"/>
      <c r="B59" s="195" t="s">
        <v>85</v>
      </c>
      <c r="C59" s="196"/>
      <c r="D59" s="197"/>
      <c r="E59" s="198"/>
      <c r="F59" s="34" t="s">
        <v>81</v>
      </c>
      <c r="G59" s="35" t="s">
        <v>83</v>
      </c>
      <c r="H59" s="36"/>
      <c r="I59" s="288"/>
      <c r="J59" s="288"/>
      <c r="K59" s="288"/>
      <c r="L59" s="288"/>
      <c r="M59" s="288"/>
      <c r="N59" s="288"/>
      <c r="O59" s="36">
        <v>202431.38</v>
      </c>
      <c r="P59" s="36">
        <v>202431.38</v>
      </c>
      <c r="Q59" s="36">
        <v>202431.38</v>
      </c>
      <c r="R59" s="36"/>
      <c r="S59" s="37">
        <f t="shared" si="0"/>
        <v>0</v>
      </c>
      <c r="T59" s="36"/>
      <c r="U59" s="36"/>
      <c r="V59" s="38"/>
      <c r="W59" s="38"/>
      <c r="X59" s="39"/>
      <c r="Y59" s="32"/>
      <c r="Z59" s="12" t="str">
        <f t="shared" si="1"/>
        <v>05033500013510247130223003</v>
      </c>
      <c r="AA59" s="33"/>
    </row>
    <row r="60" spans="1:27" ht="15" customHeight="1" x14ac:dyDescent="0.2">
      <c r="A60" s="21"/>
      <c r="B60" s="195" t="s">
        <v>73</v>
      </c>
      <c r="C60" s="196"/>
      <c r="D60" s="197"/>
      <c r="E60" s="198"/>
      <c r="F60" s="34" t="s">
        <v>81</v>
      </c>
      <c r="G60" s="35" t="s">
        <v>83</v>
      </c>
      <c r="H60" s="36">
        <v>2650.92</v>
      </c>
      <c r="I60" s="288"/>
      <c r="J60" s="288"/>
      <c r="K60" s="288"/>
      <c r="L60" s="288"/>
      <c r="M60" s="288"/>
      <c r="N60" s="288"/>
      <c r="O60" s="36"/>
      <c r="P60" s="36"/>
      <c r="Q60" s="36">
        <v>2650.92</v>
      </c>
      <c r="R60" s="36">
        <v>2650.92</v>
      </c>
      <c r="S60" s="37">
        <f t="shared" si="0"/>
        <v>0</v>
      </c>
      <c r="T60" s="36"/>
      <c r="U60" s="36"/>
      <c r="V60" s="38"/>
      <c r="W60" s="38"/>
      <c r="X60" s="39"/>
      <c r="Y60" s="32"/>
      <c r="Z60" s="12" t="str">
        <f t="shared" si="1"/>
        <v>05059390013350244130223003</v>
      </c>
      <c r="AA60" s="33"/>
    </row>
    <row r="61" spans="1:27" ht="15" customHeight="1" x14ac:dyDescent="0.2">
      <c r="A61" s="21"/>
      <c r="B61" s="195" t="s">
        <v>86</v>
      </c>
      <c r="C61" s="196"/>
      <c r="D61" s="197"/>
      <c r="E61" s="198"/>
      <c r="F61" s="34" t="s">
        <v>81</v>
      </c>
      <c r="G61" s="35" t="s">
        <v>83</v>
      </c>
      <c r="H61" s="36"/>
      <c r="I61" s="288"/>
      <c r="J61" s="288"/>
      <c r="K61" s="288"/>
      <c r="L61" s="288"/>
      <c r="M61" s="288"/>
      <c r="N61" s="288"/>
      <c r="O61" s="36">
        <v>16079.91</v>
      </c>
      <c r="P61" s="36">
        <v>16079.91</v>
      </c>
      <c r="Q61" s="36">
        <v>16079.91</v>
      </c>
      <c r="R61" s="36"/>
      <c r="S61" s="37">
        <f t="shared" si="0"/>
        <v>0</v>
      </c>
      <c r="T61" s="36"/>
      <c r="U61" s="36"/>
      <c r="V61" s="38"/>
      <c r="W61" s="38"/>
      <c r="X61" s="39"/>
      <c r="Y61" s="32"/>
      <c r="Z61" s="12" t="str">
        <f t="shared" si="1"/>
        <v>05059390013350247130223003</v>
      </c>
      <c r="AA61" s="33"/>
    </row>
    <row r="62" spans="1:27" ht="15" customHeight="1" x14ac:dyDescent="0.2">
      <c r="A62" s="21"/>
      <c r="B62" s="195" t="s">
        <v>80</v>
      </c>
      <c r="C62" s="196"/>
      <c r="D62" s="197"/>
      <c r="E62" s="198"/>
      <c r="F62" s="34" t="s">
        <v>81</v>
      </c>
      <c r="G62" s="35" t="s">
        <v>43</v>
      </c>
      <c r="H62" s="36"/>
      <c r="I62" s="288"/>
      <c r="J62" s="288"/>
      <c r="K62" s="288"/>
      <c r="L62" s="288"/>
      <c r="M62" s="288"/>
      <c r="N62" s="288"/>
      <c r="O62" s="36">
        <v>1659055.84</v>
      </c>
      <c r="P62" s="36">
        <v>1659055.84</v>
      </c>
      <c r="Q62" s="36">
        <v>1649358.13</v>
      </c>
      <c r="R62" s="36">
        <v>49591.19</v>
      </c>
      <c r="S62" s="37">
        <f t="shared" si="0"/>
        <v>9697.7100000001956</v>
      </c>
      <c r="T62" s="36"/>
      <c r="U62" s="36"/>
      <c r="V62" s="38"/>
      <c r="W62" s="38"/>
      <c r="X62" s="39"/>
      <c r="Y62" s="32"/>
      <c r="Z62" s="12" t="str">
        <f t="shared" si="1"/>
        <v>01132900023700247130223004</v>
      </c>
      <c r="AA62" s="33"/>
    </row>
    <row r="63" spans="1:27" ht="15" customHeight="1" x14ac:dyDescent="0.2">
      <c r="A63" s="21"/>
      <c r="B63" s="195" t="s">
        <v>87</v>
      </c>
      <c r="C63" s="196"/>
      <c r="D63" s="197"/>
      <c r="E63" s="198"/>
      <c r="F63" s="34" t="s">
        <v>81</v>
      </c>
      <c r="G63" s="35" t="s">
        <v>43</v>
      </c>
      <c r="H63" s="36"/>
      <c r="I63" s="288"/>
      <c r="J63" s="288"/>
      <c r="K63" s="288"/>
      <c r="L63" s="288"/>
      <c r="M63" s="288"/>
      <c r="N63" s="288"/>
      <c r="O63" s="36">
        <v>45323.4</v>
      </c>
      <c r="P63" s="36">
        <v>45323.4</v>
      </c>
      <c r="Q63" s="36">
        <v>45323.4</v>
      </c>
      <c r="R63" s="36"/>
      <c r="S63" s="37">
        <f t="shared" si="0"/>
        <v>0</v>
      </c>
      <c r="T63" s="36"/>
      <c r="U63" s="36"/>
      <c r="V63" s="38"/>
      <c r="W63" s="38"/>
      <c r="X63" s="39"/>
      <c r="Y63" s="32"/>
      <c r="Z63" s="12" t="str">
        <f t="shared" si="1"/>
        <v>01139390099990247130223004</v>
      </c>
      <c r="AA63" s="33"/>
    </row>
    <row r="64" spans="1:27" ht="15" customHeight="1" x14ac:dyDescent="0.2">
      <c r="A64" s="21"/>
      <c r="B64" s="195" t="s">
        <v>84</v>
      </c>
      <c r="C64" s="196"/>
      <c r="D64" s="197"/>
      <c r="E64" s="198"/>
      <c r="F64" s="34" t="s">
        <v>81</v>
      </c>
      <c r="G64" s="35" t="s">
        <v>43</v>
      </c>
      <c r="H64" s="36">
        <v>6352.87</v>
      </c>
      <c r="I64" s="288"/>
      <c r="J64" s="288"/>
      <c r="K64" s="288"/>
      <c r="L64" s="288"/>
      <c r="M64" s="288"/>
      <c r="N64" s="288"/>
      <c r="O64" s="36">
        <v>89608.58</v>
      </c>
      <c r="P64" s="36">
        <v>89608.58</v>
      </c>
      <c r="Q64" s="36">
        <v>87805.75</v>
      </c>
      <c r="R64" s="36">
        <v>3826.5</v>
      </c>
      <c r="S64" s="37">
        <f t="shared" si="0"/>
        <v>8155.6999999999971</v>
      </c>
      <c r="T64" s="36"/>
      <c r="U64" s="36"/>
      <c r="V64" s="38"/>
      <c r="W64" s="38"/>
      <c r="X64" s="39"/>
      <c r="Y64" s="32"/>
      <c r="Z64" s="12" t="str">
        <f t="shared" si="1"/>
        <v>05029390029120247130223004</v>
      </c>
      <c r="AA64" s="33"/>
    </row>
    <row r="65" spans="1:27" ht="15" customHeight="1" x14ac:dyDescent="0.2">
      <c r="A65" s="21"/>
      <c r="B65" s="195" t="s">
        <v>72</v>
      </c>
      <c r="C65" s="196"/>
      <c r="D65" s="197"/>
      <c r="E65" s="198"/>
      <c r="F65" s="34" t="s">
        <v>81</v>
      </c>
      <c r="G65" s="35" t="s">
        <v>43</v>
      </c>
      <c r="H65" s="36"/>
      <c r="I65" s="288"/>
      <c r="J65" s="288"/>
      <c r="K65" s="288"/>
      <c r="L65" s="288"/>
      <c r="M65" s="288"/>
      <c r="N65" s="288"/>
      <c r="O65" s="36">
        <v>84036.06</v>
      </c>
      <c r="P65" s="36">
        <v>84036.06</v>
      </c>
      <c r="Q65" s="36">
        <v>84036.06</v>
      </c>
      <c r="R65" s="36"/>
      <c r="S65" s="37">
        <f t="shared" si="0"/>
        <v>0</v>
      </c>
      <c r="T65" s="36"/>
      <c r="U65" s="36"/>
      <c r="V65" s="38"/>
      <c r="W65" s="38"/>
      <c r="X65" s="39"/>
      <c r="Y65" s="32"/>
      <c r="Z65" s="12" t="str">
        <f t="shared" si="1"/>
        <v>05033500013510244130223004</v>
      </c>
      <c r="AA65" s="33"/>
    </row>
    <row r="66" spans="1:27" ht="15" customHeight="1" x14ac:dyDescent="0.2">
      <c r="A66" s="21"/>
      <c r="B66" s="195" t="s">
        <v>85</v>
      </c>
      <c r="C66" s="196"/>
      <c r="D66" s="197"/>
      <c r="E66" s="198"/>
      <c r="F66" s="34" t="s">
        <v>81</v>
      </c>
      <c r="G66" s="35" t="s">
        <v>43</v>
      </c>
      <c r="H66" s="36"/>
      <c r="I66" s="288"/>
      <c r="J66" s="288"/>
      <c r="K66" s="288"/>
      <c r="L66" s="288"/>
      <c r="M66" s="288"/>
      <c r="N66" s="288"/>
      <c r="O66" s="36">
        <v>35020.81</v>
      </c>
      <c r="P66" s="36">
        <v>35020.81</v>
      </c>
      <c r="Q66" s="36">
        <v>35020.81</v>
      </c>
      <c r="R66" s="36"/>
      <c r="S66" s="37">
        <f t="shared" si="0"/>
        <v>0</v>
      </c>
      <c r="T66" s="36"/>
      <c r="U66" s="36"/>
      <c r="V66" s="38"/>
      <c r="W66" s="38"/>
      <c r="X66" s="39"/>
      <c r="Y66" s="32"/>
      <c r="Z66" s="12" t="str">
        <f t="shared" si="1"/>
        <v>05033500013510247130223004</v>
      </c>
      <c r="AA66" s="33"/>
    </row>
    <row r="67" spans="1:27" ht="15" customHeight="1" x14ac:dyDescent="0.2">
      <c r="A67" s="21"/>
      <c r="B67" s="195" t="s">
        <v>88</v>
      </c>
      <c r="C67" s="196"/>
      <c r="D67" s="197"/>
      <c r="E67" s="198"/>
      <c r="F67" s="34" t="s">
        <v>81</v>
      </c>
      <c r="G67" s="35" t="s">
        <v>43</v>
      </c>
      <c r="H67" s="36">
        <v>1167762.03</v>
      </c>
      <c r="I67" s="288"/>
      <c r="J67" s="288"/>
      <c r="K67" s="288"/>
      <c r="L67" s="288"/>
      <c r="M67" s="288"/>
      <c r="N67" s="288"/>
      <c r="O67" s="36">
        <v>46605024.210000001</v>
      </c>
      <c r="P67" s="36">
        <v>46605024.210000001</v>
      </c>
      <c r="Q67" s="36">
        <v>46300243.359999999</v>
      </c>
      <c r="R67" s="36">
        <v>14492665.890000001</v>
      </c>
      <c r="S67" s="37">
        <f t="shared" si="0"/>
        <v>1472542.8800000027</v>
      </c>
      <c r="T67" s="36"/>
      <c r="U67" s="36"/>
      <c r="V67" s="38"/>
      <c r="W67" s="38"/>
      <c r="X67" s="39"/>
      <c r="Y67" s="32"/>
      <c r="Z67" s="12" t="str">
        <f t="shared" si="1"/>
        <v>05033500013530247130223004</v>
      </c>
      <c r="AA67" s="33"/>
    </row>
    <row r="68" spans="1:27" ht="15" customHeight="1" x14ac:dyDescent="0.2">
      <c r="A68" s="21"/>
      <c r="B68" s="195" t="s">
        <v>86</v>
      </c>
      <c r="C68" s="196"/>
      <c r="D68" s="197"/>
      <c r="E68" s="198"/>
      <c r="F68" s="34" t="s">
        <v>81</v>
      </c>
      <c r="G68" s="35" t="s">
        <v>43</v>
      </c>
      <c r="H68" s="36">
        <v>104472.37</v>
      </c>
      <c r="I68" s="288"/>
      <c r="J68" s="288"/>
      <c r="K68" s="288"/>
      <c r="L68" s="288"/>
      <c r="M68" s="288"/>
      <c r="N68" s="288"/>
      <c r="O68" s="36">
        <v>1110466.8799999999</v>
      </c>
      <c r="P68" s="36">
        <v>1110466.8799999999</v>
      </c>
      <c r="Q68" s="36">
        <v>1106989.1299999999</v>
      </c>
      <c r="R68" s="36">
        <v>50431.519999999997</v>
      </c>
      <c r="S68" s="37">
        <f t="shared" si="0"/>
        <v>107950.12000000011</v>
      </c>
      <c r="T68" s="36"/>
      <c r="U68" s="36"/>
      <c r="V68" s="38"/>
      <c r="W68" s="38"/>
      <c r="X68" s="39"/>
      <c r="Y68" s="32"/>
      <c r="Z68" s="12" t="str">
        <f t="shared" si="1"/>
        <v>05059390013350247130223004</v>
      </c>
      <c r="AA68" s="33"/>
    </row>
    <row r="69" spans="1:27" ht="15" customHeight="1" x14ac:dyDescent="0.2">
      <c r="A69" s="21"/>
      <c r="B69" s="200" t="s">
        <v>39</v>
      </c>
      <c r="C69" s="201"/>
      <c r="D69" s="201"/>
      <c r="E69" s="201"/>
      <c r="F69" s="272" t="s">
        <v>89</v>
      </c>
      <c r="G69" s="273"/>
      <c r="H69" s="40">
        <v>1284960.99</v>
      </c>
      <c r="I69" s="289"/>
      <c r="J69" s="289"/>
      <c r="K69" s="289"/>
      <c r="L69" s="289"/>
      <c r="M69" s="289"/>
      <c r="N69" s="289"/>
      <c r="O69" s="40">
        <v>49965603.799999997</v>
      </c>
      <c r="P69" s="40">
        <v>49965603.799999997</v>
      </c>
      <c r="Q69" s="40">
        <v>49652218.380000003</v>
      </c>
      <c r="R69" s="40">
        <v>14602888.82</v>
      </c>
      <c r="S69" s="40">
        <v>1598346.41</v>
      </c>
      <c r="T69" s="40"/>
      <c r="U69" s="40"/>
      <c r="V69" s="40"/>
      <c r="W69" s="40"/>
      <c r="X69" s="41"/>
      <c r="Y69" s="42"/>
      <c r="Z69" s="33"/>
      <c r="AA69" s="33"/>
    </row>
    <row r="70" spans="1:27" ht="15" customHeight="1" x14ac:dyDescent="0.2">
      <c r="A70" s="21"/>
      <c r="B70" s="195" t="s">
        <v>90</v>
      </c>
      <c r="C70" s="196"/>
      <c r="D70" s="197"/>
      <c r="E70" s="198"/>
      <c r="F70" s="34" t="s">
        <v>91</v>
      </c>
      <c r="G70" s="35" t="s">
        <v>43</v>
      </c>
      <c r="H70" s="36"/>
      <c r="I70" s="288"/>
      <c r="J70" s="288"/>
      <c r="K70" s="288"/>
      <c r="L70" s="288"/>
      <c r="M70" s="288"/>
      <c r="N70" s="288"/>
      <c r="O70" s="36">
        <v>504166.66</v>
      </c>
      <c r="P70" s="36">
        <v>504166.66</v>
      </c>
      <c r="Q70" s="36">
        <v>504166.66</v>
      </c>
      <c r="R70" s="36"/>
      <c r="S70" s="37">
        <f>H70+O70-Q70</f>
        <v>0</v>
      </c>
      <c r="T70" s="36"/>
      <c r="U70" s="36"/>
      <c r="V70" s="38"/>
      <c r="W70" s="38"/>
      <c r="X70" s="39"/>
      <c r="Y70" s="32"/>
      <c r="Z70" s="12" t="str">
        <f>IF(B70="","00000000000000000",B70)&amp;IF(F70="","000000",F70)&amp;IF(G70="","000",G70)</f>
        <v>0409110009Д010244130224004</v>
      </c>
      <c r="AA70" s="33"/>
    </row>
    <row r="71" spans="1:27" ht="15" customHeight="1" x14ac:dyDescent="0.2">
      <c r="A71" s="21"/>
      <c r="B71" s="195" t="s">
        <v>92</v>
      </c>
      <c r="C71" s="196"/>
      <c r="D71" s="197"/>
      <c r="E71" s="198"/>
      <c r="F71" s="34" t="s">
        <v>91</v>
      </c>
      <c r="G71" s="35" t="s">
        <v>43</v>
      </c>
      <c r="H71" s="36">
        <v>210.5</v>
      </c>
      <c r="I71" s="288"/>
      <c r="J71" s="288"/>
      <c r="K71" s="288"/>
      <c r="L71" s="288"/>
      <c r="M71" s="288"/>
      <c r="N71" s="288"/>
      <c r="O71" s="36">
        <v>2526</v>
      </c>
      <c r="P71" s="36">
        <v>2526</v>
      </c>
      <c r="Q71" s="36">
        <v>2736.5</v>
      </c>
      <c r="R71" s="36"/>
      <c r="S71" s="37">
        <f>H71+O71-Q71</f>
        <v>0</v>
      </c>
      <c r="T71" s="36"/>
      <c r="U71" s="36"/>
      <c r="V71" s="38"/>
      <c r="W71" s="38"/>
      <c r="X71" s="39"/>
      <c r="Y71" s="32"/>
      <c r="Z71" s="12" t="str">
        <f>IF(B71="","00000000000000000",B71)&amp;IF(F71="","000000",F71)&amp;IF(G71="","000",G71)</f>
        <v>05033500013530244130224004</v>
      </c>
      <c r="AA71" s="33"/>
    </row>
    <row r="72" spans="1:27" ht="15" customHeight="1" x14ac:dyDescent="0.2">
      <c r="A72" s="21"/>
      <c r="B72" s="195" t="s">
        <v>73</v>
      </c>
      <c r="C72" s="196"/>
      <c r="D72" s="197"/>
      <c r="E72" s="198"/>
      <c r="F72" s="34" t="s">
        <v>91</v>
      </c>
      <c r="G72" s="35" t="s">
        <v>43</v>
      </c>
      <c r="H72" s="36"/>
      <c r="I72" s="288"/>
      <c r="J72" s="288"/>
      <c r="K72" s="288"/>
      <c r="L72" s="288"/>
      <c r="M72" s="288"/>
      <c r="N72" s="288"/>
      <c r="O72" s="36">
        <v>478433.34</v>
      </c>
      <c r="P72" s="36">
        <v>478433.34</v>
      </c>
      <c r="Q72" s="36">
        <v>478433.34</v>
      </c>
      <c r="R72" s="36"/>
      <c r="S72" s="37">
        <f>H72+O72-Q72</f>
        <v>0</v>
      </c>
      <c r="T72" s="36"/>
      <c r="U72" s="36"/>
      <c r="V72" s="38"/>
      <c r="W72" s="38"/>
      <c r="X72" s="39"/>
      <c r="Y72" s="32"/>
      <c r="Z72" s="12" t="str">
        <f>IF(B72="","00000000000000000",B72)&amp;IF(F72="","000000",F72)&amp;IF(G72="","000",G72)</f>
        <v>05059390013350244130224004</v>
      </c>
      <c r="AA72" s="33"/>
    </row>
    <row r="73" spans="1:27" ht="15" customHeight="1" x14ac:dyDescent="0.2">
      <c r="A73" s="21"/>
      <c r="B73" s="200" t="s">
        <v>39</v>
      </c>
      <c r="C73" s="201"/>
      <c r="D73" s="201"/>
      <c r="E73" s="201"/>
      <c r="F73" s="272" t="s">
        <v>93</v>
      </c>
      <c r="G73" s="273"/>
      <c r="H73" s="40">
        <v>210.5</v>
      </c>
      <c r="I73" s="289"/>
      <c r="J73" s="289"/>
      <c r="K73" s="289"/>
      <c r="L73" s="289"/>
      <c r="M73" s="289"/>
      <c r="N73" s="289"/>
      <c r="O73" s="40">
        <v>985126</v>
      </c>
      <c r="P73" s="40">
        <v>985126</v>
      </c>
      <c r="Q73" s="40">
        <v>985336.5</v>
      </c>
      <c r="R73" s="40"/>
      <c r="S73" s="40">
        <v>0</v>
      </c>
      <c r="T73" s="40"/>
      <c r="U73" s="40"/>
      <c r="V73" s="40"/>
      <c r="W73" s="40"/>
      <c r="X73" s="41"/>
      <c r="Y73" s="42"/>
      <c r="Z73" s="33"/>
      <c r="AA73" s="33"/>
    </row>
    <row r="74" spans="1:27" ht="15" customHeight="1" x14ac:dyDescent="0.2">
      <c r="A74" s="21"/>
      <c r="B74" s="195" t="s">
        <v>94</v>
      </c>
      <c r="C74" s="196"/>
      <c r="D74" s="197"/>
      <c r="E74" s="198"/>
      <c r="F74" s="34" t="s">
        <v>95</v>
      </c>
      <c r="G74" s="35" t="s">
        <v>59</v>
      </c>
      <c r="H74" s="36"/>
      <c r="I74" s="288"/>
      <c r="J74" s="288"/>
      <c r="K74" s="288"/>
      <c r="L74" s="288"/>
      <c r="M74" s="288"/>
      <c r="N74" s="288"/>
      <c r="O74" s="36">
        <v>40200</v>
      </c>
      <c r="P74" s="36">
        <v>40200</v>
      </c>
      <c r="Q74" s="36">
        <v>40200</v>
      </c>
      <c r="R74" s="36"/>
      <c r="S74" s="37">
        <f t="shared" ref="S74:S117" si="2">H74+O74-Q74</f>
        <v>0</v>
      </c>
      <c r="T74" s="36"/>
      <c r="U74" s="36"/>
      <c r="V74" s="38"/>
      <c r="W74" s="38"/>
      <c r="X74" s="39"/>
      <c r="Y74" s="32"/>
      <c r="Z74" s="12" t="str">
        <f t="shared" ref="Z74:Z117" si="3">IF(B74="","00000000000000000",B74)&amp;IF(F74="","000000",F74)&amp;IF(G74="","000",G74)</f>
        <v>01132900023690244130225001</v>
      </c>
      <c r="AA74" s="33"/>
    </row>
    <row r="75" spans="1:27" ht="15" customHeight="1" x14ac:dyDescent="0.2">
      <c r="A75" s="21"/>
      <c r="B75" s="195" t="s">
        <v>96</v>
      </c>
      <c r="C75" s="196"/>
      <c r="D75" s="197"/>
      <c r="E75" s="198"/>
      <c r="F75" s="34" t="s">
        <v>95</v>
      </c>
      <c r="G75" s="35" t="s">
        <v>59</v>
      </c>
      <c r="H75" s="36"/>
      <c r="I75" s="288"/>
      <c r="J75" s="288"/>
      <c r="K75" s="288"/>
      <c r="L75" s="288"/>
      <c r="M75" s="288"/>
      <c r="N75" s="288"/>
      <c r="O75" s="36">
        <v>125061.81</v>
      </c>
      <c r="P75" s="36">
        <v>125061.81</v>
      </c>
      <c r="Q75" s="36">
        <v>125061.81</v>
      </c>
      <c r="R75" s="36"/>
      <c r="S75" s="37">
        <f t="shared" si="2"/>
        <v>0</v>
      </c>
      <c r="T75" s="36"/>
      <c r="U75" s="36"/>
      <c r="V75" s="38"/>
      <c r="W75" s="38"/>
      <c r="X75" s="39"/>
      <c r="Y75" s="32"/>
      <c r="Z75" s="12" t="str">
        <f t="shared" si="3"/>
        <v>03102400023570244130225001</v>
      </c>
      <c r="AA75" s="33"/>
    </row>
    <row r="76" spans="1:27" ht="15" customHeight="1" x14ac:dyDescent="0.2">
      <c r="A76" s="21"/>
      <c r="B76" s="195" t="s">
        <v>97</v>
      </c>
      <c r="C76" s="196"/>
      <c r="D76" s="197"/>
      <c r="E76" s="198"/>
      <c r="F76" s="34" t="s">
        <v>95</v>
      </c>
      <c r="G76" s="35" t="s">
        <v>59</v>
      </c>
      <c r="H76" s="36"/>
      <c r="I76" s="288"/>
      <c r="J76" s="288"/>
      <c r="K76" s="288"/>
      <c r="L76" s="288"/>
      <c r="M76" s="288"/>
      <c r="N76" s="288"/>
      <c r="O76" s="36">
        <v>454800</v>
      </c>
      <c r="P76" s="36">
        <v>454800</v>
      </c>
      <c r="Q76" s="36">
        <v>454800</v>
      </c>
      <c r="R76" s="36">
        <v>136440</v>
      </c>
      <c r="S76" s="37">
        <f t="shared" si="2"/>
        <v>0</v>
      </c>
      <c r="T76" s="36"/>
      <c r="U76" s="36"/>
      <c r="V76" s="38"/>
      <c r="W76" s="38"/>
      <c r="X76" s="39"/>
      <c r="Y76" s="32"/>
      <c r="Z76" s="12" t="str">
        <f t="shared" si="3"/>
        <v>03102400023590244130225001</v>
      </c>
      <c r="AA76" s="33"/>
    </row>
    <row r="77" spans="1:27" ht="15" customHeight="1" x14ac:dyDescent="0.2">
      <c r="A77" s="21"/>
      <c r="B77" s="195" t="s">
        <v>90</v>
      </c>
      <c r="C77" s="196"/>
      <c r="D77" s="197"/>
      <c r="E77" s="198"/>
      <c r="F77" s="34" t="s">
        <v>95</v>
      </c>
      <c r="G77" s="35" t="s">
        <v>59</v>
      </c>
      <c r="H77" s="36"/>
      <c r="I77" s="288"/>
      <c r="J77" s="288"/>
      <c r="K77" s="288"/>
      <c r="L77" s="288"/>
      <c r="M77" s="288"/>
      <c r="N77" s="288"/>
      <c r="O77" s="36">
        <v>1239841.0900000001</v>
      </c>
      <c r="P77" s="36">
        <v>1239841.0900000001</v>
      </c>
      <c r="Q77" s="36">
        <v>1239841.0900000001</v>
      </c>
      <c r="R77" s="36"/>
      <c r="S77" s="37">
        <f t="shared" si="2"/>
        <v>0</v>
      </c>
      <c r="T77" s="36"/>
      <c r="U77" s="36"/>
      <c r="V77" s="38"/>
      <c r="W77" s="38"/>
      <c r="X77" s="39"/>
      <c r="Y77" s="32"/>
      <c r="Z77" s="12" t="str">
        <f t="shared" si="3"/>
        <v>0409110009Д010244130225001</v>
      </c>
      <c r="AA77" s="33"/>
    </row>
    <row r="78" spans="1:27" ht="15" customHeight="1" x14ac:dyDescent="0.2">
      <c r="A78" s="21"/>
      <c r="B78" s="195" t="s">
        <v>72</v>
      </c>
      <c r="C78" s="196"/>
      <c r="D78" s="197"/>
      <c r="E78" s="198"/>
      <c r="F78" s="34" t="s">
        <v>95</v>
      </c>
      <c r="G78" s="35" t="s">
        <v>59</v>
      </c>
      <c r="H78" s="36"/>
      <c r="I78" s="288"/>
      <c r="J78" s="288"/>
      <c r="K78" s="288"/>
      <c r="L78" s="288"/>
      <c r="M78" s="288"/>
      <c r="N78" s="288"/>
      <c r="O78" s="36">
        <v>333455.63</v>
      </c>
      <c r="P78" s="36">
        <v>333455.63</v>
      </c>
      <c r="Q78" s="36">
        <v>333455.63</v>
      </c>
      <c r="R78" s="36"/>
      <c r="S78" s="37">
        <f t="shared" si="2"/>
        <v>0</v>
      </c>
      <c r="T78" s="36"/>
      <c r="U78" s="36"/>
      <c r="V78" s="38"/>
      <c r="W78" s="38"/>
      <c r="X78" s="39"/>
      <c r="Y78" s="32"/>
      <c r="Z78" s="12" t="str">
        <f t="shared" si="3"/>
        <v>05033500013510244130225001</v>
      </c>
      <c r="AA78" s="33"/>
    </row>
    <row r="79" spans="1:27" ht="15" customHeight="1" x14ac:dyDescent="0.2">
      <c r="A79" s="21"/>
      <c r="B79" s="195" t="s">
        <v>72</v>
      </c>
      <c r="C79" s="196"/>
      <c r="D79" s="197"/>
      <c r="E79" s="198"/>
      <c r="F79" s="34" t="s">
        <v>95</v>
      </c>
      <c r="G79" s="35" t="s">
        <v>83</v>
      </c>
      <c r="H79" s="36"/>
      <c r="I79" s="288"/>
      <c r="J79" s="288"/>
      <c r="K79" s="288"/>
      <c r="L79" s="288"/>
      <c r="M79" s="288"/>
      <c r="N79" s="288"/>
      <c r="O79" s="36">
        <v>336609.63</v>
      </c>
      <c r="P79" s="36">
        <v>336609.63</v>
      </c>
      <c r="Q79" s="36">
        <v>336609.63</v>
      </c>
      <c r="R79" s="36"/>
      <c r="S79" s="37">
        <f t="shared" si="2"/>
        <v>0</v>
      </c>
      <c r="T79" s="36"/>
      <c r="U79" s="36"/>
      <c r="V79" s="38"/>
      <c r="W79" s="38"/>
      <c r="X79" s="39"/>
      <c r="Y79" s="32"/>
      <c r="Z79" s="12" t="str">
        <f t="shared" si="3"/>
        <v>05033500013510244130225003</v>
      </c>
      <c r="AA79" s="33"/>
    </row>
    <row r="80" spans="1:27" ht="15" customHeight="1" x14ac:dyDescent="0.2">
      <c r="A80" s="21"/>
      <c r="B80" s="195" t="s">
        <v>73</v>
      </c>
      <c r="C80" s="196"/>
      <c r="D80" s="197"/>
      <c r="E80" s="198"/>
      <c r="F80" s="34" t="s">
        <v>95</v>
      </c>
      <c r="G80" s="35" t="s">
        <v>83</v>
      </c>
      <c r="H80" s="36"/>
      <c r="I80" s="288"/>
      <c r="J80" s="288"/>
      <c r="K80" s="288"/>
      <c r="L80" s="288"/>
      <c r="M80" s="288"/>
      <c r="N80" s="288"/>
      <c r="O80" s="36">
        <v>976.09</v>
      </c>
      <c r="P80" s="36">
        <v>976.09</v>
      </c>
      <c r="Q80" s="36">
        <v>976.09</v>
      </c>
      <c r="R80" s="36"/>
      <c r="S80" s="37">
        <f t="shared" si="2"/>
        <v>0</v>
      </c>
      <c r="T80" s="36"/>
      <c r="U80" s="36"/>
      <c r="V80" s="38"/>
      <c r="W80" s="38"/>
      <c r="X80" s="39"/>
      <c r="Y80" s="32"/>
      <c r="Z80" s="12" t="str">
        <f t="shared" si="3"/>
        <v>05059390013350244130225003</v>
      </c>
      <c r="AA80" s="33"/>
    </row>
    <row r="81" spans="1:27" ht="15" customHeight="1" x14ac:dyDescent="0.2">
      <c r="A81" s="21"/>
      <c r="B81" s="195" t="s">
        <v>94</v>
      </c>
      <c r="C81" s="196"/>
      <c r="D81" s="197"/>
      <c r="E81" s="198"/>
      <c r="F81" s="34" t="s">
        <v>95</v>
      </c>
      <c r="G81" s="35" t="s">
        <v>43</v>
      </c>
      <c r="H81" s="36"/>
      <c r="I81" s="288"/>
      <c r="J81" s="288"/>
      <c r="K81" s="288"/>
      <c r="L81" s="288"/>
      <c r="M81" s="288"/>
      <c r="N81" s="288"/>
      <c r="O81" s="36">
        <v>663580.56999999995</v>
      </c>
      <c r="P81" s="36">
        <v>663551.86</v>
      </c>
      <c r="Q81" s="36">
        <v>663580.56999999995</v>
      </c>
      <c r="R81" s="36"/>
      <c r="S81" s="37">
        <f t="shared" si="2"/>
        <v>0</v>
      </c>
      <c r="T81" s="36"/>
      <c r="U81" s="36"/>
      <c r="V81" s="38"/>
      <c r="W81" s="38"/>
      <c r="X81" s="39"/>
      <c r="Y81" s="32"/>
      <c r="Z81" s="12" t="str">
        <f t="shared" si="3"/>
        <v>01132900023690244130225004</v>
      </c>
      <c r="AA81" s="33"/>
    </row>
    <row r="82" spans="1:27" ht="15" customHeight="1" x14ac:dyDescent="0.2">
      <c r="A82" s="21"/>
      <c r="B82" s="195" t="s">
        <v>96</v>
      </c>
      <c r="C82" s="196"/>
      <c r="D82" s="197"/>
      <c r="E82" s="198"/>
      <c r="F82" s="34" t="s">
        <v>95</v>
      </c>
      <c r="G82" s="35" t="s">
        <v>43</v>
      </c>
      <c r="H82" s="36"/>
      <c r="I82" s="288"/>
      <c r="J82" s="288"/>
      <c r="K82" s="288"/>
      <c r="L82" s="288"/>
      <c r="M82" s="288"/>
      <c r="N82" s="288"/>
      <c r="O82" s="36">
        <v>89938.19</v>
      </c>
      <c r="P82" s="36">
        <v>89938.19</v>
      </c>
      <c r="Q82" s="36">
        <v>89938.19</v>
      </c>
      <c r="R82" s="36"/>
      <c r="S82" s="37">
        <f t="shared" si="2"/>
        <v>0</v>
      </c>
      <c r="T82" s="36"/>
      <c r="U82" s="36"/>
      <c r="V82" s="38"/>
      <c r="W82" s="38"/>
      <c r="X82" s="39"/>
      <c r="Y82" s="32"/>
      <c r="Z82" s="12" t="str">
        <f t="shared" si="3"/>
        <v>03102400023570244130225004</v>
      </c>
      <c r="AA82" s="33"/>
    </row>
    <row r="83" spans="1:27" ht="15" customHeight="1" x14ac:dyDescent="0.2">
      <c r="A83" s="21"/>
      <c r="B83" s="195" t="s">
        <v>90</v>
      </c>
      <c r="C83" s="196"/>
      <c r="D83" s="197"/>
      <c r="E83" s="198"/>
      <c r="F83" s="34" t="s">
        <v>95</v>
      </c>
      <c r="G83" s="35" t="s">
        <v>43</v>
      </c>
      <c r="H83" s="36"/>
      <c r="I83" s="288"/>
      <c r="J83" s="288"/>
      <c r="K83" s="288"/>
      <c r="L83" s="288"/>
      <c r="M83" s="288"/>
      <c r="N83" s="288"/>
      <c r="O83" s="36">
        <v>22308919.850000001</v>
      </c>
      <c r="P83" s="36">
        <v>22308919.850000001</v>
      </c>
      <c r="Q83" s="36">
        <v>22308919.850000001</v>
      </c>
      <c r="R83" s="36"/>
      <c r="S83" s="37">
        <f t="shared" si="2"/>
        <v>0</v>
      </c>
      <c r="T83" s="36"/>
      <c r="U83" s="36"/>
      <c r="V83" s="38"/>
      <c r="W83" s="38"/>
      <c r="X83" s="39"/>
      <c r="Y83" s="32"/>
      <c r="Z83" s="12" t="str">
        <f t="shared" si="3"/>
        <v>0409110009Д010244130225004</v>
      </c>
      <c r="AA83" s="33"/>
    </row>
    <row r="84" spans="1:27" ht="15" customHeight="1" x14ac:dyDescent="0.2">
      <c r="A84" s="21"/>
      <c r="B84" s="195" t="s">
        <v>98</v>
      </c>
      <c r="C84" s="196"/>
      <c r="D84" s="197"/>
      <c r="E84" s="198"/>
      <c r="F84" s="34" t="s">
        <v>95</v>
      </c>
      <c r="G84" s="35" t="s">
        <v>43</v>
      </c>
      <c r="H84" s="36"/>
      <c r="I84" s="288"/>
      <c r="J84" s="288"/>
      <c r="K84" s="288"/>
      <c r="L84" s="288"/>
      <c r="M84" s="288"/>
      <c r="N84" s="288"/>
      <c r="O84" s="36">
        <v>7081839.25</v>
      </c>
      <c r="P84" s="36">
        <v>7081839.25</v>
      </c>
      <c r="Q84" s="36">
        <v>7081839.25</v>
      </c>
      <c r="R84" s="36"/>
      <c r="S84" s="37">
        <f t="shared" si="2"/>
        <v>0</v>
      </c>
      <c r="T84" s="36"/>
      <c r="U84" s="36"/>
      <c r="V84" s="38"/>
      <c r="W84" s="38"/>
      <c r="X84" s="39"/>
      <c r="Y84" s="32"/>
      <c r="Z84" s="12" t="str">
        <f t="shared" si="3"/>
        <v>0409110009Д030244130225004</v>
      </c>
      <c r="AA84" s="33"/>
    </row>
    <row r="85" spans="1:27" ht="15" customHeight="1" x14ac:dyDescent="0.2">
      <c r="A85" s="21"/>
      <c r="B85" s="195" t="s">
        <v>99</v>
      </c>
      <c r="C85" s="196"/>
      <c r="D85" s="197"/>
      <c r="E85" s="198"/>
      <c r="F85" s="34" t="s">
        <v>95</v>
      </c>
      <c r="G85" s="35" t="s">
        <v>43</v>
      </c>
      <c r="H85" s="36"/>
      <c r="I85" s="288"/>
      <c r="J85" s="288"/>
      <c r="K85" s="288"/>
      <c r="L85" s="288"/>
      <c r="M85" s="288"/>
      <c r="N85" s="288"/>
      <c r="O85" s="36">
        <v>17057828.550000001</v>
      </c>
      <c r="P85" s="36">
        <v>17057828.550000001</v>
      </c>
      <c r="Q85" s="36">
        <v>17057828.550000001</v>
      </c>
      <c r="R85" s="36"/>
      <c r="S85" s="37">
        <f t="shared" si="2"/>
        <v>0</v>
      </c>
      <c r="T85" s="36"/>
      <c r="U85" s="36"/>
      <c r="V85" s="38"/>
      <c r="W85" s="38"/>
      <c r="X85" s="39"/>
      <c r="Y85" s="32"/>
      <c r="Z85" s="12" t="str">
        <f t="shared" si="3"/>
        <v>0409110009Д850244130225004</v>
      </c>
      <c r="AA85" s="33"/>
    </row>
    <row r="86" spans="1:27" ht="15" customHeight="1" x14ac:dyDescent="0.2">
      <c r="A86" s="21"/>
      <c r="B86" s="195" t="s">
        <v>100</v>
      </c>
      <c r="C86" s="196"/>
      <c r="D86" s="197"/>
      <c r="E86" s="198"/>
      <c r="F86" s="34" t="s">
        <v>95</v>
      </c>
      <c r="G86" s="35" t="s">
        <v>43</v>
      </c>
      <c r="H86" s="36"/>
      <c r="I86" s="288"/>
      <c r="J86" s="288"/>
      <c r="K86" s="288"/>
      <c r="L86" s="288"/>
      <c r="M86" s="288"/>
      <c r="N86" s="288"/>
      <c r="O86" s="36">
        <v>81101561.879999995</v>
      </c>
      <c r="P86" s="36">
        <v>81101561.879999995</v>
      </c>
      <c r="Q86" s="36">
        <v>81101561.879999995</v>
      </c>
      <c r="R86" s="36">
        <v>516206.75</v>
      </c>
      <c r="S86" s="37">
        <f t="shared" si="2"/>
        <v>0</v>
      </c>
      <c r="T86" s="36"/>
      <c r="U86" s="36"/>
      <c r="V86" s="38"/>
      <c r="W86" s="38"/>
      <c r="X86" s="39"/>
      <c r="Y86" s="32"/>
      <c r="Z86" s="12" t="str">
        <f t="shared" si="3"/>
        <v>0409110009Д870244130225004</v>
      </c>
      <c r="AA86" s="33"/>
    </row>
    <row r="87" spans="1:27" ht="15" customHeight="1" x14ac:dyDescent="0.2">
      <c r="A87" s="21"/>
      <c r="B87" s="195" t="s">
        <v>101</v>
      </c>
      <c r="C87" s="196"/>
      <c r="D87" s="197"/>
      <c r="E87" s="198"/>
      <c r="F87" s="34" t="s">
        <v>95</v>
      </c>
      <c r="G87" s="35" t="s">
        <v>43</v>
      </c>
      <c r="H87" s="36"/>
      <c r="I87" s="288"/>
      <c r="J87" s="288"/>
      <c r="K87" s="288"/>
      <c r="L87" s="288"/>
      <c r="M87" s="288"/>
      <c r="N87" s="288"/>
      <c r="O87" s="36">
        <v>2431912.91</v>
      </c>
      <c r="P87" s="36">
        <v>2431912.91</v>
      </c>
      <c r="Q87" s="36">
        <v>2431912.91</v>
      </c>
      <c r="R87" s="36"/>
      <c r="S87" s="37">
        <f t="shared" si="2"/>
        <v>0</v>
      </c>
      <c r="T87" s="36"/>
      <c r="U87" s="36"/>
      <c r="V87" s="38"/>
      <c r="W87" s="38"/>
      <c r="X87" s="39"/>
      <c r="Y87" s="32"/>
      <c r="Z87" s="12" t="str">
        <f t="shared" si="3"/>
        <v>040911000SД850244130225004</v>
      </c>
      <c r="AA87" s="33"/>
    </row>
    <row r="88" spans="1:27" ht="15" customHeight="1" x14ac:dyDescent="0.2">
      <c r="A88" s="21"/>
      <c r="B88" s="195" t="s">
        <v>102</v>
      </c>
      <c r="C88" s="196"/>
      <c r="D88" s="197"/>
      <c r="E88" s="198"/>
      <c r="F88" s="34" t="s">
        <v>95</v>
      </c>
      <c r="G88" s="35" t="s">
        <v>43</v>
      </c>
      <c r="H88" s="36"/>
      <c r="I88" s="288"/>
      <c r="J88" s="288"/>
      <c r="K88" s="288"/>
      <c r="L88" s="288"/>
      <c r="M88" s="288"/>
      <c r="N88" s="288"/>
      <c r="O88" s="36">
        <v>819598.63</v>
      </c>
      <c r="P88" s="36">
        <v>819598.63</v>
      </c>
      <c r="Q88" s="36">
        <v>819598.63</v>
      </c>
      <c r="R88" s="36">
        <v>5214.5200000000004</v>
      </c>
      <c r="S88" s="37">
        <f t="shared" si="2"/>
        <v>0</v>
      </c>
      <c r="T88" s="36"/>
      <c r="U88" s="36"/>
      <c r="V88" s="38"/>
      <c r="W88" s="38"/>
      <c r="X88" s="39"/>
      <c r="Y88" s="32"/>
      <c r="Z88" s="12" t="str">
        <f t="shared" si="3"/>
        <v>040911000SД870244130225004</v>
      </c>
      <c r="AA88" s="33"/>
    </row>
    <row r="89" spans="1:27" ht="15" customHeight="1" x14ac:dyDescent="0.2">
      <c r="A89" s="21"/>
      <c r="B89" s="195" t="s">
        <v>103</v>
      </c>
      <c r="C89" s="196"/>
      <c r="D89" s="197"/>
      <c r="E89" s="198"/>
      <c r="F89" s="34" t="s">
        <v>95</v>
      </c>
      <c r="G89" s="35" t="s">
        <v>43</v>
      </c>
      <c r="H89" s="36"/>
      <c r="I89" s="288"/>
      <c r="J89" s="288"/>
      <c r="K89" s="288"/>
      <c r="L89" s="288"/>
      <c r="M89" s="288"/>
      <c r="N89" s="288"/>
      <c r="O89" s="36">
        <v>6035144.0800000001</v>
      </c>
      <c r="P89" s="36">
        <v>6035144.0800000001</v>
      </c>
      <c r="Q89" s="36">
        <v>6035144.0800000001</v>
      </c>
      <c r="R89" s="36">
        <v>59880</v>
      </c>
      <c r="S89" s="37">
        <f t="shared" si="2"/>
        <v>0</v>
      </c>
      <c r="T89" s="36"/>
      <c r="U89" s="36"/>
      <c r="V89" s="38"/>
      <c r="W89" s="38"/>
      <c r="X89" s="39"/>
      <c r="Y89" s="32"/>
      <c r="Z89" s="12" t="str">
        <f t="shared" si="3"/>
        <v>0409210009Д040244130225004</v>
      </c>
      <c r="AA89" s="33"/>
    </row>
    <row r="90" spans="1:27" ht="15" customHeight="1" x14ac:dyDescent="0.2">
      <c r="A90" s="21"/>
      <c r="B90" s="195" t="s">
        <v>104</v>
      </c>
      <c r="C90" s="196"/>
      <c r="D90" s="197"/>
      <c r="E90" s="198"/>
      <c r="F90" s="34" t="s">
        <v>95</v>
      </c>
      <c r="G90" s="35" t="s">
        <v>43</v>
      </c>
      <c r="H90" s="36"/>
      <c r="I90" s="288"/>
      <c r="J90" s="288"/>
      <c r="K90" s="288"/>
      <c r="L90" s="288"/>
      <c r="M90" s="288"/>
      <c r="N90" s="288"/>
      <c r="O90" s="36">
        <v>3673962.94</v>
      </c>
      <c r="P90" s="36">
        <v>3673962.94</v>
      </c>
      <c r="Q90" s="36">
        <v>3673962.94</v>
      </c>
      <c r="R90" s="36"/>
      <c r="S90" s="37">
        <f t="shared" si="2"/>
        <v>0</v>
      </c>
      <c r="T90" s="36"/>
      <c r="U90" s="36"/>
      <c r="V90" s="38"/>
      <c r="W90" s="38"/>
      <c r="X90" s="39"/>
      <c r="Y90" s="32"/>
      <c r="Z90" s="12" t="str">
        <f t="shared" si="3"/>
        <v>05019390023880244130225004</v>
      </c>
      <c r="AA90" s="33"/>
    </row>
    <row r="91" spans="1:27" ht="15" customHeight="1" x14ac:dyDescent="0.2">
      <c r="A91" s="21"/>
      <c r="B91" s="195" t="s">
        <v>105</v>
      </c>
      <c r="C91" s="196"/>
      <c r="D91" s="197"/>
      <c r="E91" s="198"/>
      <c r="F91" s="34" t="s">
        <v>95</v>
      </c>
      <c r="G91" s="35" t="s">
        <v>43</v>
      </c>
      <c r="H91" s="36"/>
      <c r="I91" s="288"/>
      <c r="J91" s="288"/>
      <c r="K91" s="288"/>
      <c r="L91" s="288"/>
      <c r="M91" s="288"/>
      <c r="N91" s="288"/>
      <c r="O91" s="36">
        <v>451642.48</v>
      </c>
      <c r="P91" s="36">
        <v>451642.48</v>
      </c>
      <c r="Q91" s="36">
        <v>451642.48</v>
      </c>
      <c r="R91" s="36"/>
      <c r="S91" s="37">
        <f t="shared" si="2"/>
        <v>0</v>
      </c>
      <c r="T91" s="36"/>
      <c r="U91" s="36"/>
      <c r="V91" s="38"/>
      <c r="W91" s="38"/>
      <c r="X91" s="39"/>
      <c r="Y91" s="32"/>
      <c r="Z91" s="12" t="str">
        <f t="shared" si="3"/>
        <v>05019390029160244130225004</v>
      </c>
      <c r="AA91" s="33"/>
    </row>
    <row r="92" spans="1:27" ht="15" customHeight="1" x14ac:dyDescent="0.2">
      <c r="A92" s="21"/>
      <c r="B92" s="195" t="s">
        <v>106</v>
      </c>
      <c r="C92" s="196"/>
      <c r="D92" s="197"/>
      <c r="E92" s="198"/>
      <c r="F92" s="34" t="s">
        <v>95</v>
      </c>
      <c r="G92" s="35" t="s">
        <v>43</v>
      </c>
      <c r="H92" s="36"/>
      <c r="I92" s="288"/>
      <c r="J92" s="288"/>
      <c r="K92" s="288"/>
      <c r="L92" s="288"/>
      <c r="M92" s="288"/>
      <c r="N92" s="288"/>
      <c r="O92" s="36">
        <v>638395.21</v>
      </c>
      <c r="P92" s="36">
        <v>638395.21</v>
      </c>
      <c r="Q92" s="36">
        <v>638395.21</v>
      </c>
      <c r="R92" s="36"/>
      <c r="S92" s="37">
        <f t="shared" si="2"/>
        <v>0</v>
      </c>
      <c r="T92" s="36"/>
      <c r="U92" s="36"/>
      <c r="V92" s="38"/>
      <c r="W92" s="38"/>
      <c r="X92" s="39"/>
      <c r="Y92" s="32"/>
      <c r="Z92" s="12" t="str">
        <f t="shared" si="3"/>
        <v>05029390029030244130225004</v>
      </c>
      <c r="AA92" s="33"/>
    </row>
    <row r="93" spans="1:27" ht="15" customHeight="1" x14ac:dyDescent="0.2">
      <c r="A93" s="21"/>
      <c r="B93" s="195" t="s">
        <v>70</v>
      </c>
      <c r="C93" s="196"/>
      <c r="D93" s="197"/>
      <c r="E93" s="198"/>
      <c r="F93" s="34" t="s">
        <v>95</v>
      </c>
      <c r="G93" s="35" t="s">
        <v>43</v>
      </c>
      <c r="H93" s="36"/>
      <c r="I93" s="288"/>
      <c r="J93" s="288"/>
      <c r="K93" s="288"/>
      <c r="L93" s="288"/>
      <c r="M93" s="288"/>
      <c r="N93" s="288"/>
      <c r="O93" s="36">
        <v>154150</v>
      </c>
      <c r="P93" s="36">
        <v>154150</v>
      </c>
      <c r="Q93" s="36">
        <v>154150</v>
      </c>
      <c r="R93" s="36">
        <v>16500</v>
      </c>
      <c r="S93" s="37">
        <f t="shared" si="2"/>
        <v>0</v>
      </c>
      <c r="T93" s="36"/>
      <c r="U93" s="36"/>
      <c r="V93" s="38"/>
      <c r="W93" s="38"/>
      <c r="X93" s="39"/>
      <c r="Y93" s="32"/>
      <c r="Z93" s="12" t="str">
        <f t="shared" si="3"/>
        <v>05029390029120244130225004</v>
      </c>
      <c r="AA93" s="33"/>
    </row>
    <row r="94" spans="1:27" ht="15" customHeight="1" x14ac:dyDescent="0.2">
      <c r="A94" s="21"/>
      <c r="B94" s="195" t="s">
        <v>72</v>
      </c>
      <c r="C94" s="196"/>
      <c r="D94" s="197"/>
      <c r="E94" s="198"/>
      <c r="F94" s="34" t="s">
        <v>95</v>
      </c>
      <c r="G94" s="35" t="s">
        <v>43</v>
      </c>
      <c r="H94" s="36"/>
      <c r="I94" s="288"/>
      <c r="J94" s="288"/>
      <c r="K94" s="288"/>
      <c r="L94" s="288"/>
      <c r="M94" s="288"/>
      <c r="N94" s="288"/>
      <c r="O94" s="36">
        <v>6867415.6699999999</v>
      </c>
      <c r="P94" s="36">
        <v>6867415.6699999999</v>
      </c>
      <c r="Q94" s="36">
        <v>6867415.6699999999</v>
      </c>
      <c r="R94" s="36"/>
      <c r="S94" s="37">
        <f t="shared" si="2"/>
        <v>0</v>
      </c>
      <c r="T94" s="36"/>
      <c r="U94" s="36"/>
      <c r="V94" s="38"/>
      <c r="W94" s="38"/>
      <c r="X94" s="39"/>
      <c r="Y94" s="32"/>
      <c r="Z94" s="12" t="str">
        <f t="shared" si="3"/>
        <v>05033500013510244130225004</v>
      </c>
      <c r="AA94" s="33"/>
    </row>
    <row r="95" spans="1:27" ht="15" customHeight="1" x14ac:dyDescent="0.2">
      <c r="A95" s="21"/>
      <c r="B95" s="195" t="s">
        <v>107</v>
      </c>
      <c r="C95" s="196"/>
      <c r="D95" s="197"/>
      <c r="E95" s="198"/>
      <c r="F95" s="34" t="s">
        <v>95</v>
      </c>
      <c r="G95" s="35" t="s">
        <v>43</v>
      </c>
      <c r="H95" s="36"/>
      <c r="I95" s="288"/>
      <c r="J95" s="288"/>
      <c r="K95" s="288"/>
      <c r="L95" s="288"/>
      <c r="M95" s="288"/>
      <c r="N95" s="288"/>
      <c r="O95" s="36">
        <v>239894.26</v>
      </c>
      <c r="P95" s="36">
        <v>239894.26</v>
      </c>
      <c r="Q95" s="36">
        <v>239894.26</v>
      </c>
      <c r="R95" s="36"/>
      <c r="S95" s="37">
        <f t="shared" si="2"/>
        <v>0</v>
      </c>
      <c r="T95" s="36"/>
      <c r="U95" s="36"/>
      <c r="V95" s="38"/>
      <c r="W95" s="38"/>
      <c r="X95" s="39"/>
      <c r="Y95" s="32"/>
      <c r="Z95" s="12" t="str">
        <f t="shared" si="3"/>
        <v>05033500013520244130225004</v>
      </c>
      <c r="AA95" s="33"/>
    </row>
    <row r="96" spans="1:27" ht="15" customHeight="1" x14ac:dyDescent="0.2">
      <c r="A96" s="21"/>
      <c r="B96" s="195" t="s">
        <v>108</v>
      </c>
      <c r="C96" s="196"/>
      <c r="D96" s="197"/>
      <c r="E96" s="198"/>
      <c r="F96" s="34" t="s">
        <v>95</v>
      </c>
      <c r="G96" s="35" t="s">
        <v>43</v>
      </c>
      <c r="H96" s="36"/>
      <c r="I96" s="288"/>
      <c r="J96" s="288"/>
      <c r="K96" s="288"/>
      <c r="L96" s="288"/>
      <c r="M96" s="288"/>
      <c r="N96" s="288"/>
      <c r="O96" s="36">
        <v>16011378.439999999</v>
      </c>
      <c r="P96" s="36">
        <v>16011378.439999999</v>
      </c>
      <c r="Q96" s="36">
        <v>16011378.439999999</v>
      </c>
      <c r="R96" s="36"/>
      <c r="S96" s="37">
        <f t="shared" si="2"/>
        <v>0</v>
      </c>
      <c r="T96" s="36"/>
      <c r="U96" s="36"/>
      <c r="V96" s="38"/>
      <c r="W96" s="38"/>
      <c r="X96" s="39"/>
      <c r="Y96" s="32"/>
      <c r="Z96" s="12" t="str">
        <f t="shared" si="3"/>
        <v>0503370И455550244130225004</v>
      </c>
      <c r="AA96" s="33"/>
    </row>
    <row r="97" spans="1:27" ht="15" customHeight="1" x14ac:dyDescent="0.2">
      <c r="A97" s="21"/>
      <c r="B97" s="195" t="s">
        <v>73</v>
      </c>
      <c r="C97" s="196"/>
      <c r="D97" s="197"/>
      <c r="E97" s="198"/>
      <c r="F97" s="34" t="s">
        <v>95</v>
      </c>
      <c r="G97" s="35" t="s">
        <v>43</v>
      </c>
      <c r="H97" s="36"/>
      <c r="I97" s="288"/>
      <c r="J97" s="288"/>
      <c r="K97" s="288"/>
      <c r="L97" s="288"/>
      <c r="M97" s="288"/>
      <c r="N97" s="288"/>
      <c r="O97" s="36">
        <v>330427.84000000003</v>
      </c>
      <c r="P97" s="36">
        <v>330427.84000000003</v>
      </c>
      <c r="Q97" s="36">
        <v>330427.84000000003</v>
      </c>
      <c r="R97" s="36">
        <v>2000</v>
      </c>
      <c r="S97" s="37">
        <f t="shared" si="2"/>
        <v>0</v>
      </c>
      <c r="T97" s="36"/>
      <c r="U97" s="36"/>
      <c r="V97" s="38"/>
      <c r="W97" s="38"/>
      <c r="X97" s="39"/>
      <c r="Y97" s="32"/>
      <c r="Z97" s="12" t="str">
        <f t="shared" si="3"/>
        <v>05059390013350244130225004</v>
      </c>
      <c r="AA97" s="33"/>
    </row>
    <row r="98" spans="1:27" ht="15" customHeight="1" x14ac:dyDescent="0.2">
      <c r="A98" s="21"/>
      <c r="B98" s="195" t="s">
        <v>94</v>
      </c>
      <c r="C98" s="196"/>
      <c r="D98" s="197"/>
      <c r="E98" s="198"/>
      <c r="F98" s="34" t="s">
        <v>95</v>
      </c>
      <c r="G98" s="35" t="s">
        <v>78</v>
      </c>
      <c r="H98" s="36"/>
      <c r="I98" s="288"/>
      <c r="J98" s="288"/>
      <c r="K98" s="288"/>
      <c r="L98" s="288"/>
      <c r="M98" s="288"/>
      <c r="N98" s="288"/>
      <c r="O98" s="36">
        <v>161000</v>
      </c>
      <c r="P98" s="36">
        <v>161000</v>
      </c>
      <c r="Q98" s="36">
        <v>161000</v>
      </c>
      <c r="R98" s="36"/>
      <c r="S98" s="37">
        <f t="shared" si="2"/>
        <v>0</v>
      </c>
      <c r="T98" s="36"/>
      <c r="U98" s="36"/>
      <c r="V98" s="38"/>
      <c r="W98" s="38"/>
      <c r="X98" s="39"/>
      <c r="Y98" s="32"/>
      <c r="Z98" s="12" t="str">
        <f t="shared" si="3"/>
        <v>01132900023690244130225006</v>
      </c>
      <c r="AA98" s="33"/>
    </row>
    <row r="99" spans="1:27" ht="15" customHeight="1" x14ac:dyDescent="0.2">
      <c r="A99" s="21"/>
      <c r="B99" s="195" t="s">
        <v>90</v>
      </c>
      <c r="C99" s="196"/>
      <c r="D99" s="197"/>
      <c r="E99" s="198"/>
      <c r="F99" s="34" t="s">
        <v>95</v>
      </c>
      <c r="G99" s="35" t="s">
        <v>78</v>
      </c>
      <c r="H99" s="36"/>
      <c r="I99" s="288"/>
      <c r="J99" s="288"/>
      <c r="K99" s="288"/>
      <c r="L99" s="288"/>
      <c r="M99" s="288"/>
      <c r="N99" s="288"/>
      <c r="O99" s="36">
        <v>43800</v>
      </c>
      <c r="P99" s="36">
        <v>43800</v>
      </c>
      <c r="Q99" s="36">
        <v>43800</v>
      </c>
      <c r="R99" s="36"/>
      <c r="S99" s="37">
        <f t="shared" si="2"/>
        <v>0</v>
      </c>
      <c r="T99" s="36"/>
      <c r="U99" s="36"/>
      <c r="V99" s="38"/>
      <c r="W99" s="38"/>
      <c r="X99" s="39"/>
      <c r="Y99" s="32"/>
      <c r="Z99" s="12" t="str">
        <f t="shared" si="3"/>
        <v>0409110009Д010244130225006</v>
      </c>
      <c r="AA99" s="33"/>
    </row>
    <row r="100" spans="1:27" ht="15" customHeight="1" x14ac:dyDescent="0.2">
      <c r="A100" s="21"/>
      <c r="B100" s="195" t="s">
        <v>98</v>
      </c>
      <c r="C100" s="196"/>
      <c r="D100" s="197"/>
      <c r="E100" s="198"/>
      <c r="F100" s="34" t="s">
        <v>95</v>
      </c>
      <c r="G100" s="35" t="s">
        <v>78</v>
      </c>
      <c r="H100" s="36"/>
      <c r="I100" s="288"/>
      <c r="J100" s="288"/>
      <c r="K100" s="288"/>
      <c r="L100" s="288"/>
      <c r="M100" s="288"/>
      <c r="N100" s="288"/>
      <c r="O100" s="36">
        <v>466490.51</v>
      </c>
      <c r="P100" s="36">
        <v>466490.51</v>
      </c>
      <c r="Q100" s="36">
        <v>466490.51</v>
      </c>
      <c r="R100" s="36"/>
      <c r="S100" s="37">
        <f t="shared" si="2"/>
        <v>0</v>
      </c>
      <c r="T100" s="36"/>
      <c r="U100" s="36"/>
      <c r="V100" s="38"/>
      <c r="W100" s="38"/>
      <c r="X100" s="39"/>
      <c r="Y100" s="32"/>
      <c r="Z100" s="12" t="str">
        <f t="shared" si="3"/>
        <v>0409110009Д030244130225006</v>
      </c>
      <c r="AA100" s="33"/>
    </row>
    <row r="101" spans="1:27" ht="15" customHeight="1" x14ac:dyDescent="0.2">
      <c r="A101" s="21"/>
      <c r="B101" s="195" t="s">
        <v>109</v>
      </c>
      <c r="C101" s="196"/>
      <c r="D101" s="197"/>
      <c r="E101" s="198"/>
      <c r="F101" s="34" t="s">
        <v>95</v>
      </c>
      <c r="G101" s="35" t="s">
        <v>78</v>
      </c>
      <c r="H101" s="36"/>
      <c r="I101" s="288"/>
      <c r="J101" s="288"/>
      <c r="K101" s="288"/>
      <c r="L101" s="288"/>
      <c r="M101" s="288"/>
      <c r="N101" s="288"/>
      <c r="O101" s="36">
        <v>2951174.94</v>
      </c>
      <c r="P101" s="36">
        <v>2951174.94</v>
      </c>
      <c r="Q101" s="36">
        <v>2951174.94</v>
      </c>
      <c r="R101" s="36"/>
      <c r="S101" s="37">
        <f t="shared" si="2"/>
        <v>0</v>
      </c>
      <c r="T101" s="36"/>
      <c r="U101" s="36"/>
      <c r="V101" s="38"/>
      <c r="W101" s="38"/>
      <c r="X101" s="39"/>
      <c r="Y101" s="32"/>
      <c r="Z101" s="12" t="str">
        <f t="shared" si="3"/>
        <v>0409110009Д110244130225006</v>
      </c>
      <c r="AA101" s="33"/>
    </row>
    <row r="102" spans="1:27" ht="15" customHeight="1" x14ac:dyDescent="0.2">
      <c r="A102" s="21"/>
      <c r="B102" s="195" t="s">
        <v>103</v>
      </c>
      <c r="C102" s="196"/>
      <c r="D102" s="197"/>
      <c r="E102" s="198"/>
      <c r="F102" s="34" t="s">
        <v>95</v>
      </c>
      <c r="G102" s="35" t="s">
        <v>78</v>
      </c>
      <c r="H102" s="36"/>
      <c r="I102" s="288"/>
      <c r="J102" s="288"/>
      <c r="K102" s="288"/>
      <c r="L102" s="288"/>
      <c r="M102" s="288"/>
      <c r="N102" s="288"/>
      <c r="O102" s="36">
        <v>2492108.5099999998</v>
      </c>
      <c r="P102" s="36">
        <v>2492108.5099999998</v>
      </c>
      <c r="Q102" s="36">
        <v>2492108.5099999998</v>
      </c>
      <c r="R102" s="36">
        <v>105668.08</v>
      </c>
      <c r="S102" s="37">
        <f t="shared" si="2"/>
        <v>0</v>
      </c>
      <c r="T102" s="36"/>
      <c r="U102" s="36"/>
      <c r="V102" s="38"/>
      <c r="W102" s="38"/>
      <c r="X102" s="39"/>
      <c r="Y102" s="32"/>
      <c r="Z102" s="12" t="str">
        <f t="shared" si="3"/>
        <v>0409210009Д040244130225006</v>
      </c>
      <c r="AA102" s="33"/>
    </row>
    <row r="103" spans="1:27" ht="15" customHeight="1" x14ac:dyDescent="0.2">
      <c r="A103" s="21"/>
      <c r="B103" s="195" t="s">
        <v>106</v>
      </c>
      <c r="C103" s="196"/>
      <c r="D103" s="197"/>
      <c r="E103" s="198"/>
      <c r="F103" s="34" t="s">
        <v>95</v>
      </c>
      <c r="G103" s="35" t="s">
        <v>78</v>
      </c>
      <c r="H103" s="36"/>
      <c r="I103" s="288"/>
      <c r="J103" s="288"/>
      <c r="K103" s="288"/>
      <c r="L103" s="288"/>
      <c r="M103" s="288"/>
      <c r="N103" s="288"/>
      <c r="O103" s="36">
        <v>7200</v>
      </c>
      <c r="P103" s="36">
        <v>7200</v>
      </c>
      <c r="Q103" s="36">
        <v>7200</v>
      </c>
      <c r="R103" s="36"/>
      <c r="S103" s="37">
        <f t="shared" si="2"/>
        <v>0</v>
      </c>
      <c r="T103" s="36"/>
      <c r="U103" s="36"/>
      <c r="V103" s="38"/>
      <c r="W103" s="38"/>
      <c r="X103" s="39"/>
      <c r="Y103" s="32"/>
      <c r="Z103" s="12" t="str">
        <f t="shared" si="3"/>
        <v>05029390029030244130225006</v>
      </c>
      <c r="AA103" s="33"/>
    </row>
    <row r="104" spans="1:27" ht="15" customHeight="1" x14ac:dyDescent="0.2">
      <c r="A104" s="21"/>
      <c r="B104" s="195" t="s">
        <v>72</v>
      </c>
      <c r="C104" s="196"/>
      <c r="D104" s="197"/>
      <c r="E104" s="198"/>
      <c r="F104" s="34" t="s">
        <v>95</v>
      </c>
      <c r="G104" s="35" t="s">
        <v>78</v>
      </c>
      <c r="H104" s="36"/>
      <c r="I104" s="288"/>
      <c r="J104" s="288"/>
      <c r="K104" s="288"/>
      <c r="L104" s="288"/>
      <c r="M104" s="288"/>
      <c r="N104" s="288"/>
      <c r="O104" s="36">
        <v>2086066.24</v>
      </c>
      <c r="P104" s="36">
        <v>2086066.24</v>
      </c>
      <c r="Q104" s="36">
        <v>2086066.24</v>
      </c>
      <c r="R104" s="36"/>
      <c r="S104" s="37">
        <f t="shared" si="2"/>
        <v>0</v>
      </c>
      <c r="T104" s="36"/>
      <c r="U104" s="36"/>
      <c r="V104" s="38"/>
      <c r="W104" s="38"/>
      <c r="X104" s="39"/>
      <c r="Y104" s="32"/>
      <c r="Z104" s="12" t="str">
        <f t="shared" si="3"/>
        <v>05033500013510244130225006</v>
      </c>
      <c r="AA104" s="33"/>
    </row>
    <row r="105" spans="1:27" ht="15" customHeight="1" x14ac:dyDescent="0.2">
      <c r="A105" s="21"/>
      <c r="B105" s="195" t="s">
        <v>107</v>
      </c>
      <c r="C105" s="196"/>
      <c r="D105" s="197"/>
      <c r="E105" s="198"/>
      <c r="F105" s="34" t="s">
        <v>95</v>
      </c>
      <c r="G105" s="35" t="s">
        <v>78</v>
      </c>
      <c r="H105" s="36"/>
      <c r="I105" s="288"/>
      <c r="J105" s="288"/>
      <c r="K105" s="288"/>
      <c r="L105" s="288"/>
      <c r="M105" s="288"/>
      <c r="N105" s="288"/>
      <c r="O105" s="36">
        <v>371832.76</v>
      </c>
      <c r="P105" s="36">
        <v>371832.76</v>
      </c>
      <c r="Q105" s="36">
        <v>371832.76</v>
      </c>
      <c r="R105" s="36"/>
      <c r="S105" s="37">
        <f t="shared" si="2"/>
        <v>0</v>
      </c>
      <c r="T105" s="36"/>
      <c r="U105" s="36"/>
      <c r="V105" s="38"/>
      <c r="W105" s="38"/>
      <c r="X105" s="39"/>
      <c r="Y105" s="32"/>
      <c r="Z105" s="12" t="str">
        <f t="shared" si="3"/>
        <v>05033500013520244130225006</v>
      </c>
      <c r="AA105" s="33"/>
    </row>
    <row r="106" spans="1:27" ht="15" customHeight="1" x14ac:dyDescent="0.2">
      <c r="A106" s="21"/>
      <c r="B106" s="195" t="s">
        <v>92</v>
      </c>
      <c r="C106" s="196"/>
      <c r="D106" s="197"/>
      <c r="E106" s="198"/>
      <c r="F106" s="34" t="s">
        <v>95</v>
      </c>
      <c r="G106" s="35" t="s">
        <v>78</v>
      </c>
      <c r="H106" s="36"/>
      <c r="I106" s="288"/>
      <c r="J106" s="288"/>
      <c r="K106" s="288"/>
      <c r="L106" s="288"/>
      <c r="M106" s="288"/>
      <c r="N106" s="288"/>
      <c r="O106" s="36">
        <v>7499990</v>
      </c>
      <c r="P106" s="36">
        <v>7499990</v>
      </c>
      <c r="Q106" s="36">
        <v>7499990</v>
      </c>
      <c r="R106" s="36"/>
      <c r="S106" s="37">
        <f t="shared" si="2"/>
        <v>0</v>
      </c>
      <c r="T106" s="36"/>
      <c r="U106" s="36"/>
      <c r="V106" s="38"/>
      <c r="W106" s="38"/>
      <c r="X106" s="39"/>
      <c r="Y106" s="32"/>
      <c r="Z106" s="12" t="str">
        <f t="shared" si="3"/>
        <v>05033500013530244130225006</v>
      </c>
      <c r="AA106" s="33"/>
    </row>
    <row r="107" spans="1:27" ht="15" customHeight="1" x14ac:dyDescent="0.2">
      <c r="A107" s="21"/>
      <c r="B107" s="195" t="s">
        <v>110</v>
      </c>
      <c r="C107" s="196"/>
      <c r="D107" s="197"/>
      <c r="E107" s="198"/>
      <c r="F107" s="34" t="s">
        <v>95</v>
      </c>
      <c r="G107" s="35" t="s">
        <v>78</v>
      </c>
      <c r="H107" s="36"/>
      <c r="I107" s="288"/>
      <c r="J107" s="288"/>
      <c r="K107" s="288"/>
      <c r="L107" s="288"/>
      <c r="M107" s="288"/>
      <c r="N107" s="288"/>
      <c r="O107" s="36">
        <v>225545.14</v>
      </c>
      <c r="P107" s="36">
        <v>225545.14</v>
      </c>
      <c r="Q107" s="36">
        <v>225545.14</v>
      </c>
      <c r="R107" s="36"/>
      <c r="S107" s="37">
        <f t="shared" si="2"/>
        <v>0</v>
      </c>
      <c r="T107" s="36"/>
      <c r="U107" s="36"/>
      <c r="V107" s="38"/>
      <c r="W107" s="38"/>
      <c r="X107" s="39"/>
      <c r="Y107" s="32"/>
      <c r="Z107" s="12" t="str">
        <f t="shared" si="3"/>
        <v>05033500071790244130225006</v>
      </c>
      <c r="AA107" s="33"/>
    </row>
    <row r="108" spans="1:27" ht="15" customHeight="1" x14ac:dyDescent="0.2">
      <c r="A108" s="21"/>
      <c r="B108" s="195" t="s">
        <v>111</v>
      </c>
      <c r="C108" s="196"/>
      <c r="D108" s="197"/>
      <c r="E108" s="198"/>
      <c r="F108" s="34" t="s">
        <v>95</v>
      </c>
      <c r="G108" s="35" t="s">
        <v>78</v>
      </c>
      <c r="H108" s="36"/>
      <c r="I108" s="288"/>
      <c r="J108" s="288"/>
      <c r="K108" s="288"/>
      <c r="L108" s="288"/>
      <c r="M108" s="288"/>
      <c r="N108" s="288"/>
      <c r="O108" s="36">
        <v>500000</v>
      </c>
      <c r="P108" s="36">
        <v>500000</v>
      </c>
      <c r="Q108" s="36">
        <v>500000</v>
      </c>
      <c r="R108" s="36"/>
      <c r="S108" s="37">
        <f t="shared" si="2"/>
        <v>0</v>
      </c>
      <c r="T108" s="36"/>
      <c r="U108" s="36"/>
      <c r="V108" s="38"/>
      <c r="W108" s="38"/>
      <c r="X108" s="39"/>
      <c r="Y108" s="32"/>
      <c r="Z108" s="12" t="str">
        <f t="shared" si="3"/>
        <v>05033500076300244130225006</v>
      </c>
      <c r="AA108" s="33"/>
    </row>
    <row r="109" spans="1:27" ht="15" customHeight="1" x14ac:dyDescent="0.2">
      <c r="A109" s="21"/>
      <c r="B109" s="195" t="s">
        <v>112</v>
      </c>
      <c r="C109" s="196"/>
      <c r="D109" s="197"/>
      <c r="E109" s="198"/>
      <c r="F109" s="34" t="s">
        <v>95</v>
      </c>
      <c r="G109" s="35" t="s">
        <v>78</v>
      </c>
      <c r="H109" s="36"/>
      <c r="I109" s="288"/>
      <c r="J109" s="288"/>
      <c r="K109" s="288"/>
      <c r="L109" s="288"/>
      <c r="M109" s="288"/>
      <c r="N109" s="288"/>
      <c r="O109" s="36">
        <v>96662.15</v>
      </c>
      <c r="P109" s="36">
        <v>96662.15</v>
      </c>
      <c r="Q109" s="36">
        <v>96662.15</v>
      </c>
      <c r="R109" s="36"/>
      <c r="S109" s="37">
        <f t="shared" si="2"/>
        <v>0</v>
      </c>
      <c r="T109" s="36"/>
      <c r="U109" s="36"/>
      <c r="V109" s="38"/>
      <c r="W109" s="38"/>
      <c r="X109" s="39"/>
      <c r="Y109" s="32"/>
      <c r="Z109" s="12" t="str">
        <f t="shared" si="3"/>
        <v>050335000S1790244130225006</v>
      </c>
      <c r="AA109" s="33"/>
    </row>
    <row r="110" spans="1:27" ht="15" customHeight="1" x14ac:dyDescent="0.2">
      <c r="A110" s="21"/>
      <c r="B110" s="195" t="s">
        <v>113</v>
      </c>
      <c r="C110" s="196"/>
      <c r="D110" s="197"/>
      <c r="E110" s="198"/>
      <c r="F110" s="34" t="s">
        <v>95</v>
      </c>
      <c r="G110" s="35" t="s">
        <v>78</v>
      </c>
      <c r="H110" s="36"/>
      <c r="I110" s="288"/>
      <c r="J110" s="288"/>
      <c r="K110" s="288"/>
      <c r="L110" s="288"/>
      <c r="M110" s="288"/>
      <c r="N110" s="288"/>
      <c r="O110" s="36">
        <v>599913.23</v>
      </c>
      <c r="P110" s="36">
        <v>599913.23</v>
      </c>
      <c r="Q110" s="36">
        <v>599913.23</v>
      </c>
      <c r="R110" s="36"/>
      <c r="S110" s="37">
        <f t="shared" si="2"/>
        <v>0</v>
      </c>
      <c r="T110" s="36"/>
      <c r="U110" s="36"/>
      <c r="V110" s="38"/>
      <c r="W110" s="38"/>
      <c r="X110" s="39"/>
      <c r="Y110" s="32"/>
      <c r="Z110" s="12" t="str">
        <f t="shared" si="3"/>
        <v>050335000S6300244130225006</v>
      </c>
      <c r="AA110" s="33"/>
    </row>
    <row r="111" spans="1:27" ht="15" customHeight="1" x14ac:dyDescent="0.2">
      <c r="A111" s="21"/>
      <c r="B111" s="195" t="s">
        <v>73</v>
      </c>
      <c r="C111" s="196"/>
      <c r="D111" s="197"/>
      <c r="E111" s="198"/>
      <c r="F111" s="34" t="s">
        <v>95</v>
      </c>
      <c r="G111" s="35" t="s">
        <v>78</v>
      </c>
      <c r="H111" s="36"/>
      <c r="I111" s="288"/>
      <c r="J111" s="288"/>
      <c r="K111" s="288"/>
      <c r="L111" s="288"/>
      <c r="M111" s="288"/>
      <c r="N111" s="288"/>
      <c r="O111" s="36">
        <v>147331.51</v>
      </c>
      <c r="P111" s="36">
        <v>147331.51</v>
      </c>
      <c r="Q111" s="36">
        <v>147331.51</v>
      </c>
      <c r="R111" s="36"/>
      <c r="S111" s="37">
        <f t="shared" si="2"/>
        <v>0</v>
      </c>
      <c r="T111" s="36"/>
      <c r="U111" s="36"/>
      <c r="V111" s="38"/>
      <c r="W111" s="38"/>
      <c r="X111" s="39"/>
      <c r="Y111" s="32"/>
      <c r="Z111" s="12" t="str">
        <f t="shared" si="3"/>
        <v>05059390013350244130225006</v>
      </c>
      <c r="AA111" s="33"/>
    </row>
    <row r="112" spans="1:27" ht="15" customHeight="1" x14ac:dyDescent="0.2">
      <c r="A112" s="21"/>
      <c r="B112" s="195" t="s">
        <v>114</v>
      </c>
      <c r="C112" s="196"/>
      <c r="D112" s="197"/>
      <c r="E112" s="198"/>
      <c r="F112" s="34" t="s">
        <v>95</v>
      </c>
      <c r="G112" s="35" t="s">
        <v>78</v>
      </c>
      <c r="H112" s="36"/>
      <c r="I112" s="288"/>
      <c r="J112" s="288"/>
      <c r="K112" s="288"/>
      <c r="L112" s="288"/>
      <c r="M112" s="288"/>
      <c r="N112" s="288"/>
      <c r="O112" s="36">
        <v>36648.22</v>
      </c>
      <c r="P112" s="36">
        <v>36648.22</v>
      </c>
      <c r="Q112" s="36">
        <v>36648.22</v>
      </c>
      <c r="R112" s="36"/>
      <c r="S112" s="37">
        <f t="shared" si="2"/>
        <v>0</v>
      </c>
      <c r="T112" s="36"/>
      <c r="U112" s="36"/>
      <c r="V112" s="38"/>
      <c r="W112" s="38"/>
      <c r="X112" s="39"/>
      <c r="Y112" s="32"/>
      <c r="Z112" s="12" t="str">
        <f t="shared" si="3"/>
        <v>08013500076300244130225006</v>
      </c>
      <c r="AA112" s="33"/>
    </row>
    <row r="113" spans="1:27" ht="15" customHeight="1" x14ac:dyDescent="0.2">
      <c r="A113" s="21"/>
      <c r="B113" s="195" t="s">
        <v>115</v>
      </c>
      <c r="C113" s="196"/>
      <c r="D113" s="197"/>
      <c r="E113" s="198"/>
      <c r="F113" s="34" t="s">
        <v>95</v>
      </c>
      <c r="G113" s="35" t="s">
        <v>78</v>
      </c>
      <c r="H113" s="36"/>
      <c r="I113" s="288"/>
      <c r="J113" s="288"/>
      <c r="K113" s="288"/>
      <c r="L113" s="288"/>
      <c r="M113" s="288"/>
      <c r="N113" s="288"/>
      <c r="O113" s="36">
        <v>36648.21</v>
      </c>
      <c r="P113" s="36">
        <v>36648.21</v>
      </c>
      <c r="Q113" s="36">
        <v>36648.21</v>
      </c>
      <c r="R113" s="36"/>
      <c r="S113" s="37">
        <f t="shared" si="2"/>
        <v>0</v>
      </c>
      <c r="T113" s="36"/>
      <c r="U113" s="36"/>
      <c r="V113" s="38"/>
      <c r="W113" s="38"/>
      <c r="X113" s="39"/>
      <c r="Y113" s="32"/>
      <c r="Z113" s="12" t="str">
        <f t="shared" si="3"/>
        <v>080135000S6300244130225006</v>
      </c>
      <c r="AA113" s="33"/>
    </row>
    <row r="114" spans="1:27" ht="15" customHeight="1" x14ac:dyDescent="0.2">
      <c r="A114" s="21"/>
      <c r="B114" s="195" t="s">
        <v>116</v>
      </c>
      <c r="C114" s="196"/>
      <c r="D114" s="197"/>
      <c r="E114" s="198"/>
      <c r="F114" s="34" t="s">
        <v>95</v>
      </c>
      <c r="G114" s="35" t="s">
        <v>78</v>
      </c>
      <c r="H114" s="36"/>
      <c r="I114" s="288"/>
      <c r="J114" s="288"/>
      <c r="K114" s="288"/>
      <c r="L114" s="288"/>
      <c r="M114" s="288"/>
      <c r="N114" s="288"/>
      <c r="O114" s="36">
        <v>392664.57</v>
      </c>
      <c r="P114" s="36">
        <v>392664.57</v>
      </c>
      <c r="Q114" s="36">
        <v>392664.57</v>
      </c>
      <c r="R114" s="36"/>
      <c r="S114" s="37">
        <f t="shared" si="2"/>
        <v>0</v>
      </c>
      <c r="T114" s="36"/>
      <c r="U114" s="36"/>
      <c r="V114" s="38"/>
      <c r="W114" s="38"/>
      <c r="X114" s="39"/>
      <c r="Y114" s="32"/>
      <c r="Z114" s="12" t="str">
        <f t="shared" si="3"/>
        <v>080135000А6300244130225006</v>
      </c>
      <c r="AA114" s="33"/>
    </row>
    <row r="115" spans="1:27" ht="15" customHeight="1" x14ac:dyDescent="0.2">
      <c r="A115" s="21"/>
      <c r="B115" s="195" t="s">
        <v>90</v>
      </c>
      <c r="C115" s="196"/>
      <c r="D115" s="197"/>
      <c r="E115" s="198"/>
      <c r="F115" s="34" t="s">
        <v>95</v>
      </c>
      <c r="G115" s="35" t="s">
        <v>47</v>
      </c>
      <c r="H115" s="36"/>
      <c r="I115" s="288"/>
      <c r="J115" s="288"/>
      <c r="K115" s="288"/>
      <c r="L115" s="288"/>
      <c r="M115" s="288"/>
      <c r="N115" s="288"/>
      <c r="O115" s="36">
        <v>123484</v>
      </c>
      <c r="P115" s="36">
        <v>123484</v>
      </c>
      <c r="Q115" s="36">
        <v>123484</v>
      </c>
      <c r="R115" s="36"/>
      <c r="S115" s="37">
        <f t="shared" si="2"/>
        <v>0</v>
      </c>
      <c r="T115" s="36"/>
      <c r="U115" s="36"/>
      <c r="V115" s="38"/>
      <c r="W115" s="38"/>
      <c r="X115" s="39"/>
      <c r="Y115" s="32"/>
      <c r="Z115" s="12" t="str">
        <f t="shared" si="3"/>
        <v>0409110009Д010244130225007</v>
      </c>
      <c r="AA115" s="33"/>
    </row>
    <row r="116" spans="1:27" ht="15" customHeight="1" x14ac:dyDescent="0.2">
      <c r="A116" s="21"/>
      <c r="B116" s="195" t="s">
        <v>103</v>
      </c>
      <c r="C116" s="196"/>
      <c r="D116" s="197"/>
      <c r="E116" s="198"/>
      <c r="F116" s="34" t="s">
        <v>95</v>
      </c>
      <c r="G116" s="35" t="s">
        <v>47</v>
      </c>
      <c r="H116" s="36"/>
      <c r="I116" s="288"/>
      <c r="J116" s="288"/>
      <c r="K116" s="288"/>
      <c r="L116" s="288"/>
      <c r="M116" s="288"/>
      <c r="N116" s="288"/>
      <c r="O116" s="36">
        <v>599657</v>
      </c>
      <c r="P116" s="36">
        <v>599657</v>
      </c>
      <c r="Q116" s="36">
        <v>599657</v>
      </c>
      <c r="R116" s="36">
        <v>77953</v>
      </c>
      <c r="S116" s="37">
        <f t="shared" si="2"/>
        <v>0</v>
      </c>
      <c r="T116" s="36"/>
      <c r="U116" s="36"/>
      <c r="V116" s="38"/>
      <c r="W116" s="38"/>
      <c r="X116" s="39"/>
      <c r="Y116" s="32"/>
      <c r="Z116" s="12" t="str">
        <f t="shared" si="3"/>
        <v>0409210009Д040244130225007</v>
      </c>
      <c r="AA116" s="33"/>
    </row>
    <row r="117" spans="1:27" ht="15" customHeight="1" x14ac:dyDescent="0.2">
      <c r="A117" s="21"/>
      <c r="B117" s="195" t="s">
        <v>73</v>
      </c>
      <c r="C117" s="196"/>
      <c r="D117" s="197"/>
      <c r="E117" s="198"/>
      <c r="F117" s="34" t="s">
        <v>95</v>
      </c>
      <c r="G117" s="35" t="s">
        <v>47</v>
      </c>
      <c r="H117" s="36"/>
      <c r="I117" s="288"/>
      <c r="J117" s="288"/>
      <c r="K117" s="288"/>
      <c r="L117" s="288"/>
      <c r="M117" s="288"/>
      <c r="N117" s="288"/>
      <c r="O117" s="36">
        <v>165799</v>
      </c>
      <c r="P117" s="36">
        <v>165799</v>
      </c>
      <c r="Q117" s="36">
        <v>165799</v>
      </c>
      <c r="R117" s="36"/>
      <c r="S117" s="37">
        <f t="shared" si="2"/>
        <v>0</v>
      </c>
      <c r="T117" s="36"/>
      <c r="U117" s="36"/>
      <c r="V117" s="38"/>
      <c r="W117" s="38"/>
      <c r="X117" s="39"/>
      <c r="Y117" s="32"/>
      <c r="Z117" s="12" t="str">
        <f t="shared" si="3"/>
        <v>05059390013350244130225007</v>
      </c>
      <c r="AA117" s="33"/>
    </row>
    <row r="118" spans="1:27" ht="15" customHeight="1" x14ac:dyDescent="0.2">
      <c r="A118" s="21"/>
      <c r="B118" s="200" t="s">
        <v>39</v>
      </c>
      <c r="C118" s="201"/>
      <c r="D118" s="201"/>
      <c r="E118" s="201"/>
      <c r="F118" s="272" t="s">
        <v>117</v>
      </c>
      <c r="G118" s="273"/>
      <c r="H118" s="40"/>
      <c r="I118" s="289"/>
      <c r="J118" s="289"/>
      <c r="K118" s="289"/>
      <c r="L118" s="289"/>
      <c r="M118" s="289"/>
      <c r="N118" s="289"/>
      <c r="O118" s="40">
        <v>187492550.99000001</v>
      </c>
      <c r="P118" s="40">
        <v>187492522.28</v>
      </c>
      <c r="Q118" s="40">
        <v>187492550.99000001</v>
      </c>
      <c r="R118" s="40">
        <v>919862.35</v>
      </c>
      <c r="S118" s="40">
        <v>0</v>
      </c>
      <c r="T118" s="40"/>
      <c r="U118" s="40"/>
      <c r="V118" s="40"/>
      <c r="W118" s="40"/>
      <c r="X118" s="41"/>
      <c r="Y118" s="42"/>
      <c r="Z118" s="33"/>
      <c r="AA118" s="33"/>
    </row>
    <row r="119" spans="1:27" ht="15" customHeight="1" x14ac:dyDescent="0.2">
      <c r="A119" s="21"/>
      <c r="B119" s="195" t="s">
        <v>118</v>
      </c>
      <c r="C119" s="196"/>
      <c r="D119" s="197"/>
      <c r="E119" s="198"/>
      <c r="F119" s="34" t="s">
        <v>119</v>
      </c>
      <c r="G119" s="35" t="s">
        <v>59</v>
      </c>
      <c r="H119" s="36"/>
      <c r="I119" s="288"/>
      <c r="J119" s="288"/>
      <c r="K119" s="288"/>
      <c r="L119" s="288"/>
      <c r="M119" s="288"/>
      <c r="N119" s="288"/>
      <c r="O119" s="36">
        <v>66548</v>
      </c>
      <c r="P119" s="36">
        <v>66548</v>
      </c>
      <c r="Q119" s="36">
        <v>66548</v>
      </c>
      <c r="R119" s="36">
        <v>66548</v>
      </c>
      <c r="S119" s="37">
        <f t="shared" ref="S119:S160" si="4">H119+O119-Q119</f>
        <v>0</v>
      </c>
      <c r="T119" s="36"/>
      <c r="U119" s="36"/>
      <c r="V119" s="38"/>
      <c r="W119" s="38"/>
      <c r="X119" s="39"/>
      <c r="Y119" s="32"/>
      <c r="Z119" s="12" t="str">
        <f t="shared" ref="Z119:Z160" si="5">IF(B119="","00000000000000000",B119)&amp;IF(F119="","000000",F119)&amp;IF(G119="","000",G119)</f>
        <v>01139390099990244130226001</v>
      </c>
      <c r="AA119" s="33"/>
    </row>
    <row r="120" spans="1:27" ht="15" customHeight="1" x14ac:dyDescent="0.2">
      <c r="A120" s="21"/>
      <c r="B120" s="195" t="s">
        <v>72</v>
      </c>
      <c r="C120" s="196"/>
      <c r="D120" s="197"/>
      <c r="E120" s="198"/>
      <c r="F120" s="34" t="s">
        <v>119</v>
      </c>
      <c r="G120" s="35" t="s">
        <v>59</v>
      </c>
      <c r="H120" s="36"/>
      <c r="I120" s="288"/>
      <c r="J120" s="288"/>
      <c r="K120" s="288"/>
      <c r="L120" s="288"/>
      <c r="M120" s="288"/>
      <c r="N120" s="288"/>
      <c r="O120" s="36">
        <v>249300</v>
      </c>
      <c r="P120" s="36">
        <v>249300</v>
      </c>
      <c r="Q120" s="36">
        <v>249300</v>
      </c>
      <c r="R120" s="36"/>
      <c r="S120" s="37">
        <f t="shared" si="4"/>
        <v>0</v>
      </c>
      <c r="T120" s="36"/>
      <c r="U120" s="36"/>
      <c r="V120" s="38"/>
      <c r="W120" s="38"/>
      <c r="X120" s="39"/>
      <c r="Y120" s="32"/>
      <c r="Z120" s="12" t="str">
        <f t="shared" si="5"/>
        <v>05033500013510244130226001</v>
      </c>
      <c r="AA120" s="33"/>
    </row>
    <row r="121" spans="1:27" ht="15" customHeight="1" x14ac:dyDescent="0.2">
      <c r="A121" s="21"/>
      <c r="B121" s="195" t="s">
        <v>90</v>
      </c>
      <c r="C121" s="196"/>
      <c r="D121" s="197"/>
      <c r="E121" s="198"/>
      <c r="F121" s="34" t="s">
        <v>119</v>
      </c>
      <c r="G121" s="35" t="s">
        <v>82</v>
      </c>
      <c r="H121" s="36"/>
      <c r="I121" s="288"/>
      <c r="J121" s="288"/>
      <c r="K121" s="288"/>
      <c r="L121" s="288"/>
      <c r="M121" s="288"/>
      <c r="N121" s="288"/>
      <c r="O121" s="36">
        <v>152255</v>
      </c>
      <c r="P121" s="36">
        <v>152255</v>
      </c>
      <c r="Q121" s="36">
        <v>150110</v>
      </c>
      <c r="R121" s="36">
        <v>129650</v>
      </c>
      <c r="S121" s="37">
        <f t="shared" si="4"/>
        <v>2145</v>
      </c>
      <c r="T121" s="36"/>
      <c r="U121" s="36"/>
      <c r="V121" s="38"/>
      <c r="W121" s="38"/>
      <c r="X121" s="39"/>
      <c r="Y121" s="32"/>
      <c r="Z121" s="12" t="str">
        <f t="shared" si="5"/>
        <v>0409110009Д010244130226002</v>
      </c>
      <c r="AA121" s="33"/>
    </row>
    <row r="122" spans="1:27" ht="15" customHeight="1" x14ac:dyDescent="0.2">
      <c r="A122" s="21"/>
      <c r="B122" s="195" t="s">
        <v>98</v>
      </c>
      <c r="C122" s="196"/>
      <c r="D122" s="197"/>
      <c r="E122" s="198"/>
      <c r="F122" s="34" t="s">
        <v>119</v>
      </c>
      <c r="G122" s="35" t="s">
        <v>82</v>
      </c>
      <c r="H122" s="36"/>
      <c r="I122" s="288"/>
      <c r="J122" s="288"/>
      <c r="K122" s="288"/>
      <c r="L122" s="288"/>
      <c r="M122" s="288"/>
      <c r="N122" s="288"/>
      <c r="O122" s="36">
        <v>285630</v>
      </c>
      <c r="P122" s="36">
        <v>285630</v>
      </c>
      <c r="Q122" s="36">
        <v>285630</v>
      </c>
      <c r="R122" s="36">
        <v>285630</v>
      </c>
      <c r="S122" s="37">
        <f t="shared" si="4"/>
        <v>0</v>
      </c>
      <c r="T122" s="36"/>
      <c r="U122" s="36"/>
      <c r="V122" s="38"/>
      <c r="W122" s="38"/>
      <c r="X122" s="39"/>
      <c r="Y122" s="32"/>
      <c r="Z122" s="12" t="str">
        <f t="shared" si="5"/>
        <v>0409110009Д030244130226002</v>
      </c>
      <c r="AA122" s="33"/>
    </row>
    <row r="123" spans="1:27" ht="15" customHeight="1" x14ac:dyDescent="0.2">
      <c r="A123" s="21"/>
      <c r="B123" s="195" t="s">
        <v>120</v>
      </c>
      <c r="C123" s="196"/>
      <c r="D123" s="197"/>
      <c r="E123" s="198"/>
      <c r="F123" s="34" t="s">
        <v>119</v>
      </c>
      <c r="G123" s="35" t="s">
        <v>82</v>
      </c>
      <c r="H123" s="36"/>
      <c r="I123" s="288"/>
      <c r="J123" s="288"/>
      <c r="K123" s="288"/>
      <c r="L123" s="288"/>
      <c r="M123" s="288"/>
      <c r="N123" s="288"/>
      <c r="O123" s="36">
        <v>63109.919999999998</v>
      </c>
      <c r="P123" s="36">
        <v>63109.919999999998</v>
      </c>
      <c r="Q123" s="36">
        <v>63109.919999999998</v>
      </c>
      <c r="R123" s="36"/>
      <c r="S123" s="37">
        <f t="shared" si="4"/>
        <v>0</v>
      </c>
      <c r="T123" s="36"/>
      <c r="U123" s="36"/>
      <c r="V123" s="38"/>
      <c r="W123" s="38"/>
      <c r="X123" s="39"/>
      <c r="Y123" s="32"/>
      <c r="Z123" s="12" t="str">
        <f t="shared" si="5"/>
        <v>05019390029180244130226002</v>
      </c>
      <c r="AA123" s="33"/>
    </row>
    <row r="124" spans="1:27" ht="15" customHeight="1" x14ac:dyDescent="0.2">
      <c r="A124" s="21"/>
      <c r="B124" s="195" t="s">
        <v>72</v>
      </c>
      <c r="C124" s="196"/>
      <c r="D124" s="197"/>
      <c r="E124" s="198"/>
      <c r="F124" s="34" t="s">
        <v>119</v>
      </c>
      <c r="G124" s="35" t="s">
        <v>82</v>
      </c>
      <c r="H124" s="36"/>
      <c r="I124" s="288"/>
      <c r="J124" s="288"/>
      <c r="K124" s="288"/>
      <c r="L124" s="288"/>
      <c r="M124" s="288"/>
      <c r="N124" s="288"/>
      <c r="O124" s="36">
        <v>380910</v>
      </c>
      <c r="P124" s="36">
        <v>380910</v>
      </c>
      <c r="Q124" s="36">
        <v>380910</v>
      </c>
      <c r="R124" s="36"/>
      <c r="S124" s="37">
        <f t="shared" si="4"/>
        <v>0</v>
      </c>
      <c r="T124" s="36"/>
      <c r="U124" s="36"/>
      <c r="V124" s="38"/>
      <c r="W124" s="38"/>
      <c r="X124" s="39"/>
      <c r="Y124" s="32"/>
      <c r="Z124" s="12" t="str">
        <f t="shared" si="5"/>
        <v>05033500013510244130226002</v>
      </c>
      <c r="AA124" s="33"/>
    </row>
    <row r="125" spans="1:27" ht="15" customHeight="1" x14ac:dyDescent="0.2">
      <c r="A125" s="21"/>
      <c r="B125" s="195" t="s">
        <v>121</v>
      </c>
      <c r="C125" s="196"/>
      <c r="D125" s="197"/>
      <c r="E125" s="198"/>
      <c r="F125" s="34" t="s">
        <v>119</v>
      </c>
      <c r="G125" s="35" t="s">
        <v>82</v>
      </c>
      <c r="H125" s="36"/>
      <c r="I125" s="288"/>
      <c r="J125" s="288"/>
      <c r="K125" s="288"/>
      <c r="L125" s="288"/>
      <c r="M125" s="288"/>
      <c r="N125" s="288"/>
      <c r="O125" s="36">
        <v>156300</v>
      </c>
      <c r="P125" s="36">
        <v>156300</v>
      </c>
      <c r="Q125" s="36">
        <v>156300</v>
      </c>
      <c r="R125" s="36"/>
      <c r="S125" s="37">
        <f t="shared" si="4"/>
        <v>0</v>
      </c>
      <c r="T125" s="36"/>
      <c r="U125" s="36"/>
      <c r="V125" s="38"/>
      <c r="W125" s="38"/>
      <c r="X125" s="39"/>
      <c r="Y125" s="32"/>
      <c r="Z125" s="12" t="str">
        <f t="shared" si="5"/>
        <v>05033500020820244130226002</v>
      </c>
      <c r="AA125" s="33"/>
    </row>
    <row r="126" spans="1:27" ht="15" customHeight="1" x14ac:dyDescent="0.2">
      <c r="A126" s="21"/>
      <c r="B126" s="195" t="s">
        <v>73</v>
      </c>
      <c r="C126" s="196"/>
      <c r="D126" s="197"/>
      <c r="E126" s="198"/>
      <c r="F126" s="34" t="s">
        <v>119</v>
      </c>
      <c r="G126" s="35" t="s">
        <v>82</v>
      </c>
      <c r="H126" s="36"/>
      <c r="I126" s="288"/>
      <c r="J126" s="288"/>
      <c r="K126" s="288"/>
      <c r="L126" s="288"/>
      <c r="M126" s="288"/>
      <c r="N126" s="288"/>
      <c r="O126" s="36">
        <v>92915</v>
      </c>
      <c r="P126" s="36">
        <v>92915</v>
      </c>
      <c r="Q126" s="36">
        <v>84830</v>
      </c>
      <c r="R126" s="36"/>
      <c r="S126" s="37">
        <f t="shared" si="4"/>
        <v>8085</v>
      </c>
      <c r="T126" s="36"/>
      <c r="U126" s="36"/>
      <c r="V126" s="38"/>
      <c r="W126" s="38"/>
      <c r="X126" s="39"/>
      <c r="Y126" s="32"/>
      <c r="Z126" s="12" t="str">
        <f t="shared" si="5"/>
        <v>05059390013350244130226002</v>
      </c>
      <c r="AA126" s="33"/>
    </row>
    <row r="127" spans="1:27" ht="15" customHeight="1" x14ac:dyDescent="0.2">
      <c r="A127" s="21"/>
      <c r="B127" s="195" t="s">
        <v>72</v>
      </c>
      <c r="C127" s="196"/>
      <c r="D127" s="197"/>
      <c r="E127" s="198"/>
      <c r="F127" s="34" t="s">
        <v>119</v>
      </c>
      <c r="G127" s="35" t="s">
        <v>83</v>
      </c>
      <c r="H127" s="36"/>
      <c r="I127" s="288"/>
      <c r="J127" s="288"/>
      <c r="K127" s="288"/>
      <c r="L127" s="288"/>
      <c r="M127" s="288"/>
      <c r="N127" s="288"/>
      <c r="O127" s="36">
        <v>485523.68</v>
      </c>
      <c r="P127" s="36">
        <v>485523.68</v>
      </c>
      <c r="Q127" s="36">
        <v>485523.68</v>
      </c>
      <c r="R127" s="36"/>
      <c r="S127" s="37">
        <f t="shared" si="4"/>
        <v>0</v>
      </c>
      <c r="T127" s="36"/>
      <c r="U127" s="36"/>
      <c r="V127" s="38"/>
      <c r="W127" s="38"/>
      <c r="X127" s="39"/>
      <c r="Y127" s="32"/>
      <c r="Z127" s="12" t="str">
        <f t="shared" si="5"/>
        <v>05033500013510244130226003</v>
      </c>
      <c r="AA127" s="33"/>
    </row>
    <row r="128" spans="1:27" ht="15" customHeight="1" x14ac:dyDescent="0.2">
      <c r="A128" s="21"/>
      <c r="B128" s="195" t="s">
        <v>122</v>
      </c>
      <c r="C128" s="196"/>
      <c r="D128" s="197"/>
      <c r="E128" s="198"/>
      <c r="F128" s="34" t="s">
        <v>119</v>
      </c>
      <c r="G128" s="35" t="s">
        <v>43</v>
      </c>
      <c r="H128" s="36"/>
      <c r="I128" s="288"/>
      <c r="J128" s="288"/>
      <c r="K128" s="288"/>
      <c r="L128" s="288"/>
      <c r="M128" s="288"/>
      <c r="N128" s="288"/>
      <c r="O128" s="36">
        <v>85844</v>
      </c>
      <c r="P128" s="36">
        <v>85844</v>
      </c>
      <c r="Q128" s="36">
        <v>85844</v>
      </c>
      <c r="R128" s="36">
        <v>67.13</v>
      </c>
      <c r="S128" s="37">
        <f t="shared" si="4"/>
        <v>0</v>
      </c>
      <c r="T128" s="36"/>
      <c r="U128" s="36"/>
      <c r="V128" s="38"/>
      <c r="W128" s="38"/>
      <c r="X128" s="39"/>
      <c r="Y128" s="32"/>
      <c r="Z128" s="12" t="str">
        <f t="shared" si="5"/>
        <v>01132900023660244130226004</v>
      </c>
      <c r="AA128" s="33"/>
    </row>
    <row r="129" spans="1:27" ht="15" customHeight="1" x14ac:dyDescent="0.2">
      <c r="A129" s="21"/>
      <c r="B129" s="195" t="s">
        <v>123</v>
      </c>
      <c r="C129" s="196"/>
      <c r="D129" s="197"/>
      <c r="E129" s="198"/>
      <c r="F129" s="34" t="s">
        <v>119</v>
      </c>
      <c r="G129" s="35" t="s">
        <v>43</v>
      </c>
      <c r="H129" s="36"/>
      <c r="I129" s="288"/>
      <c r="J129" s="288"/>
      <c r="K129" s="288"/>
      <c r="L129" s="288"/>
      <c r="M129" s="288"/>
      <c r="N129" s="288"/>
      <c r="O129" s="36">
        <v>280900</v>
      </c>
      <c r="P129" s="36">
        <v>280900</v>
      </c>
      <c r="Q129" s="36">
        <v>280900</v>
      </c>
      <c r="R129" s="36"/>
      <c r="S129" s="37">
        <f t="shared" si="4"/>
        <v>0</v>
      </c>
      <c r="T129" s="36"/>
      <c r="U129" s="36"/>
      <c r="V129" s="38"/>
      <c r="W129" s="38"/>
      <c r="X129" s="39"/>
      <c r="Y129" s="32"/>
      <c r="Z129" s="12" t="str">
        <f t="shared" si="5"/>
        <v>01132900023670244130226004</v>
      </c>
      <c r="AA129" s="33"/>
    </row>
    <row r="130" spans="1:27" ht="15" customHeight="1" x14ac:dyDescent="0.2">
      <c r="A130" s="21"/>
      <c r="B130" s="195" t="s">
        <v>94</v>
      </c>
      <c r="C130" s="196"/>
      <c r="D130" s="197"/>
      <c r="E130" s="198"/>
      <c r="F130" s="34" t="s">
        <v>119</v>
      </c>
      <c r="G130" s="35" t="s">
        <v>43</v>
      </c>
      <c r="H130" s="36"/>
      <c r="I130" s="288"/>
      <c r="J130" s="288"/>
      <c r="K130" s="288"/>
      <c r="L130" s="288"/>
      <c r="M130" s="288"/>
      <c r="N130" s="288"/>
      <c r="O130" s="36">
        <v>1500</v>
      </c>
      <c r="P130" s="36">
        <v>1500</v>
      </c>
      <c r="Q130" s="36">
        <v>1500</v>
      </c>
      <c r="R130" s="36"/>
      <c r="S130" s="37">
        <f t="shared" si="4"/>
        <v>0</v>
      </c>
      <c r="T130" s="36"/>
      <c r="U130" s="36"/>
      <c r="V130" s="38"/>
      <c r="W130" s="38"/>
      <c r="X130" s="39"/>
      <c r="Y130" s="32"/>
      <c r="Z130" s="12" t="str">
        <f t="shared" si="5"/>
        <v>01132900023690244130226004</v>
      </c>
      <c r="AA130" s="33"/>
    </row>
    <row r="131" spans="1:27" ht="15" customHeight="1" x14ac:dyDescent="0.2">
      <c r="A131" s="21"/>
      <c r="B131" s="195" t="s">
        <v>118</v>
      </c>
      <c r="C131" s="196"/>
      <c r="D131" s="197"/>
      <c r="E131" s="198"/>
      <c r="F131" s="34" t="s">
        <v>119</v>
      </c>
      <c r="G131" s="35" t="s">
        <v>43</v>
      </c>
      <c r="H131" s="36"/>
      <c r="I131" s="288"/>
      <c r="J131" s="288"/>
      <c r="K131" s="288"/>
      <c r="L131" s="288"/>
      <c r="M131" s="288"/>
      <c r="N131" s="288"/>
      <c r="O131" s="36">
        <v>6800</v>
      </c>
      <c r="P131" s="36">
        <v>6800</v>
      </c>
      <c r="Q131" s="36">
        <v>6800</v>
      </c>
      <c r="R131" s="36">
        <v>6800</v>
      </c>
      <c r="S131" s="37">
        <f t="shared" si="4"/>
        <v>0</v>
      </c>
      <c r="T131" s="36"/>
      <c r="U131" s="36"/>
      <c r="V131" s="38"/>
      <c r="W131" s="38"/>
      <c r="X131" s="39"/>
      <c r="Y131" s="32"/>
      <c r="Z131" s="12" t="str">
        <f t="shared" si="5"/>
        <v>01139390099990244130226004</v>
      </c>
      <c r="AA131" s="33"/>
    </row>
    <row r="132" spans="1:27" ht="15" customHeight="1" x14ac:dyDescent="0.2">
      <c r="A132" s="21"/>
      <c r="B132" s="195" t="s">
        <v>90</v>
      </c>
      <c r="C132" s="196"/>
      <c r="D132" s="197"/>
      <c r="E132" s="198"/>
      <c r="F132" s="34" t="s">
        <v>119</v>
      </c>
      <c r="G132" s="35" t="s">
        <v>43</v>
      </c>
      <c r="H132" s="36"/>
      <c r="I132" s="288"/>
      <c r="J132" s="288"/>
      <c r="K132" s="288"/>
      <c r="L132" s="288"/>
      <c r="M132" s="288"/>
      <c r="N132" s="288"/>
      <c r="O132" s="36">
        <v>105000</v>
      </c>
      <c r="P132" s="36">
        <v>105000</v>
      </c>
      <c r="Q132" s="36">
        <v>105000</v>
      </c>
      <c r="R132" s="36"/>
      <c r="S132" s="37">
        <f t="shared" si="4"/>
        <v>0</v>
      </c>
      <c r="T132" s="36"/>
      <c r="U132" s="36"/>
      <c r="V132" s="38"/>
      <c r="W132" s="38"/>
      <c r="X132" s="39"/>
      <c r="Y132" s="32"/>
      <c r="Z132" s="12" t="str">
        <f t="shared" si="5"/>
        <v>0409110009Д010244130226004</v>
      </c>
      <c r="AA132" s="33"/>
    </row>
    <row r="133" spans="1:27" ht="15" customHeight="1" x14ac:dyDescent="0.2">
      <c r="A133" s="21"/>
      <c r="B133" s="195" t="s">
        <v>124</v>
      </c>
      <c r="C133" s="196"/>
      <c r="D133" s="197"/>
      <c r="E133" s="198"/>
      <c r="F133" s="34" t="s">
        <v>119</v>
      </c>
      <c r="G133" s="35" t="s">
        <v>43</v>
      </c>
      <c r="H133" s="36"/>
      <c r="I133" s="288"/>
      <c r="J133" s="288"/>
      <c r="K133" s="288"/>
      <c r="L133" s="288"/>
      <c r="M133" s="288"/>
      <c r="N133" s="288"/>
      <c r="O133" s="36">
        <v>348082</v>
      </c>
      <c r="P133" s="36">
        <v>348082</v>
      </c>
      <c r="Q133" s="36">
        <v>348082</v>
      </c>
      <c r="R133" s="36"/>
      <c r="S133" s="37">
        <f t="shared" si="4"/>
        <v>0</v>
      </c>
      <c r="T133" s="36"/>
      <c r="U133" s="36"/>
      <c r="V133" s="38"/>
      <c r="W133" s="38"/>
      <c r="X133" s="39"/>
      <c r="Y133" s="32"/>
      <c r="Z133" s="12" t="str">
        <f t="shared" si="5"/>
        <v>0409110009Д030243130226004</v>
      </c>
      <c r="AA133" s="33"/>
    </row>
    <row r="134" spans="1:27" ht="15" customHeight="1" x14ac:dyDescent="0.2">
      <c r="A134" s="21"/>
      <c r="B134" s="195" t="s">
        <v>98</v>
      </c>
      <c r="C134" s="196"/>
      <c r="D134" s="197"/>
      <c r="E134" s="198"/>
      <c r="F134" s="34" t="s">
        <v>119</v>
      </c>
      <c r="G134" s="35" t="s">
        <v>43</v>
      </c>
      <c r="H134" s="36"/>
      <c r="I134" s="288"/>
      <c r="J134" s="288"/>
      <c r="K134" s="288"/>
      <c r="L134" s="288"/>
      <c r="M134" s="288"/>
      <c r="N134" s="288"/>
      <c r="O134" s="36">
        <v>560090.23</v>
      </c>
      <c r="P134" s="36">
        <v>560090.23</v>
      </c>
      <c r="Q134" s="36">
        <v>560090.23</v>
      </c>
      <c r="R134" s="36"/>
      <c r="S134" s="37">
        <f t="shared" si="4"/>
        <v>0</v>
      </c>
      <c r="T134" s="36"/>
      <c r="U134" s="36"/>
      <c r="V134" s="38"/>
      <c r="W134" s="38"/>
      <c r="X134" s="39"/>
      <c r="Y134" s="32"/>
      <c r="Z134" s="12" t="str">
        <f t="shared" si="5"/>
        <v>0409110009Д030244130226004</v>
      </c>
      <c r="AA134" s="33"/>
    </row>
    <row r="135" spans="1:27" ht="15" customHeight="1" x14ac:dyDescent="0.2">
      <c r="A135" s="21"/>
      <c r="B135" s="195" t="s">
        <v>99</v>
      </c>
      <c r="C135" s="196"/>
      <c r="D135" s="197"/>
      <c r="E135" s="198"/>
      <c r="F135" s="34" t="s">
        <v>119</v>
      </c>
      <c r="G135" s="35" t="s">
        <v>43</v>
      </c>
      <c r="H135" s="36"/>
      <c r="I135" s="288"/>
      <c r="J135" s="288"/>
      <c r="K135" s="288"/>
      <c r="L135" s="288"/>
      <c r="M135" s="288"/>
      <c r="N135" s="288"/>
      <c r="O135" s="36">
        <v>179171.45</v>
      </c>
      <c r="P135" s="36">
        <v>179171.45</v>
      </c>
      <c r="Q135" s="36">
        <v>179171.45</v>
      </c>
      <c r="R135" s="36"/>
      <c r="S135" s="37">
        <f t="shared" si="4"/>
        <v>0</v>
      </c>
      <c r="T135" s="36"/>
      <c r="U135" s="36"/>
      <c r="V135" s="38"/>
      <c r="W135" s="38"/>
      <c r="X135" s="39"/>
      <c r="Y135" s="32"/>
      <c r="Z135" s="12" t="str">
        <f t="shared" si="5"/>
        <v>0409110009Д850244130226004</v>
      </c>
      <c r="AA135" s="33"/>
    </row>
    <row r="136" spans="1:27" ht="15" customHeight="1" x14ac:dyDescent="0.2">
      <c r="A136" s="21"/>
      <c r="B136" s="195" t="s">
        <v>100</v>
      </c>
      <c r="C136" s="196"/>
      <c r="D136" s="197"/>
      <c r="E136" s="198"/>
      <c r="F136" s="34" t="s">
        <v>119</v>
      </c>
      <c r="G136" s="35" t="s">
        <v>43</v>
      </c>
      <c r="H136" s="36"/>
      <c r="I136" s="288"/>
      <c r="J136" s="288"/>
      <c r="K136" s="288"/>
      <c r="L136" s="288"/>
      <c r="M136" s="288"/>
      <c r="N136" s="288"/>
      <c r="O136" s="36">
        <v>1773838.12</v>
      </c>
      <c r="P136" s="36">
        <v>1773838.12</v>
      </c>
      <c r="Q136" s="36">
        <v>1773838.12</v>
      </c>
      <c r="R136" s="36"/>
      <c r="S136" s="37">
        <f t="shared" si="4"/>
        <v>0</v>
      </c>
      <c r="T136" s="36"/>
      <c r="U136" s="36"/>
      <c r="V136" s="38"/>
      <c r="W136" s="38"/>
      <c r="X136" s="39"/>
      <c r="Y136" s="32"/>
      <c r="Z136" s="12" t="str">
        <f t="shared" si="5"/>
        <v>0409110009Д870244130226004</v>
      </c>
      <c r="AA136" s="33"/>
    </row>
    <row r="137" spans="1:27" ht="15" customHeight="1" x14ac:dyDescent="0.2">
      <c r="A137" s="21"/>
      <c r="B137" s="195" t="s">
        <v>101</v>
      </c>
      <c r="C137" s="196"/>
      <c r="D137" s="197"/>
      <c r="E137" s="198"/>
      <c r="F137" s="34" t="s">
        <v>119</v>
      </c>
      <c r="G137" s="35" t="s">
        <v>43</v>
      </c>
      <c r="H137" s="36"/>
      <c r="I137" s="288"/>
      <c r="J137" s="288"/>
      <c r="K137" s="288"/>
      <c r="L137" s="288"/>
      <c r="M137" s="288"/>
      <c r="N137" s="288"/>
      <c r="O137" s="36">
        <v>48685.13</v>
      </c>
      <c r="P137" s="36">
        <v>48685.13</v>
      </c>
      <c r="Q137" s="36">
        <v>48685.13</v>
      </c>
      <c r="R137" s="36"/>
      <c r="S137" s="37">
        <f t="shared" si="4"/>
        <v>0</v>
      </c>
      <c r="T137" s="36"/>
      <c r="U137" s="36"/>
      <c r="V137" s="38"/>
      <c r="W137" s="38"/>
      <c r="X137" s="39"/>
      <c r="Y137" s="32"/>
      <c r="Z137" s="12" t="str">
        <f t="shared" si="5"/>
        <v>040911000SД850244130226004</v>
      </c>
      <c r="AA137" s="33"/>
    </row>
    <row r="138" spans="1:27" ht="15" customHeight="1" x14ac:dyDescent="0.2">
      <c r="A138" s="21"/>
      <c r="B138" s="195" t="s">
        <v>102</v>
      </c>
      <c r="C138" s="196"/>
      <c r="D138" s="197"/>
      <c r="E138" s="198"/>
      <c r="F138" s="34" t="s">
        <v>119</v>
      </c>
      <c r="G138" s="35" t="s">
        <v>43</v>
      </c>
      <c r="H138" s="36"/>
      <c r="I138" s="288"/>
      <c r="J138" s="288"/>
      <c r="K138" s="288"/>
      <c r="L138" s="288"/>
      <c r="M138" s="288"/>
      <c r="N138" s="288"/>
      <c r="O138" s="36">
        <v>17925.8</v>
      </c>
      <c r="P138" s="36">
        <v>17925.8</v>
      </c>
      <c r="Q138" s="36">
        <v>17925.8</v>
      </c>
      <c r="R138" s="36"/>
      <c r="S138" s="37">
        <f t="shared" si="4"/>
        <v>0</v>
      </c>
      <c r="T138" s="36"/>
      <c r="U138" s="36"/>
      <c r="V138" s="38"/>
      <c r="W138" s="38"/>
      <c r="X138" s="39"/>
      <c r="Y138" s="32"/>
      <c r="Z138" s="12" t="str">
        <f t="shared" si="5"/>
        <v>040911000SД870244130226004</v>
      </c>
      <c r="AA138" s="33"/>
    </row>
    <row r="139" spans="1:27" ht="15" customHeight="1" x14ac:dyDescent="0.2">
      <c r="A139" s="21"/>
      <c r="B139" s="195" t="s">
        <v>103</v>
      </c>
      <c r="C139" s="196"/>
      <c r="D139" s="197"/>
      <c r="E139" s="198"/>
      <c r="F139" s="34" t="s">
        <v>119</v>
      </c>
      <c r="G139" s="35" t="s">
        <v>43</v>
      </c>
      <c r="H139" s="36"/>
      <c r="I139" s="288"/>
      <c r="J139" s="288"/>
      <c r="K139" s="288"/>
      <c r="L139" s="288"/>
      <c r="M139" s="288"/>
      <c r="N139" s="288"/>
      <c r="O139" s="36">
        <v>62000</v>
      </c>
      <c r="P139" s="36">
        <v>62000</v>
      </c>
      <c r="Q139" s="36">
        <v>62000</v>
      </c>
      <c r="R139" s="36">
        <v>13801.2</v>
      </c>
      <c r="S139" s="37">
        <f t="shared" si="4"/>
        <v>0</v>
      </c>
      <c r="T139" s="36"/>
      <c r="U139" s="36"/>
      <c r="V139" s="38"/>
      <c r="W139" s="38"/>
      <c r="X139" s="39"/>
      <c r="Y139" s="32"/>
      <c r="Z139" s="12" t="str">
        <f t="shared" si="5"/>
        <v>0409210009Д040244130226004</v>
      </c>
      <c r="AA139" s="33"/>
    </row>
    <row r="140" spans="1:27" ht="15" customHeight="1" x14ac:dyDescent="0.2">
      <c r="A140" s="21"/>
      <c r="B140" s="195" t="s">
        <v>125</v>
      </c>
      <c r="C140" s="196"/>
      <c r="D140" s="197"/>
      <c r="E140" s="198"/>
      <c r="F140" s="34" t="s">
        <v>119</v>
      </c>
      <c r="G140" s="35" t="s">
        <v>43</v>
      </c>
      <c r="H140" s="36"/>
      <c r="I140" s="288"/>
      <c r="J140" s="288"/>
      <c r="K140" s="288"/>
      <c r="L140" s="288"/>
      <c r="M140" s="288"/>
      <c r="N140" s="288"/>
      <c r="O140" s="36">
        <v>53658.5</v>
      </c>
      <c r="P140" s="36">
        <v>53658.5</v>
      </c>
      <c r="Q140" s="36">
        <v>53658.5</v>
      </c>
      <c r="R140" s="36"/>
      <c r="S140" s="37">
        <f t="shared" si="4"/>
        <v>0</v>
      </c>
      <c r="T140" s="36"/>
      <c r="U140" s="36"/>
      <c r="V140" s="38"/>
      <c r="W140" s="38"/>
      <c r="X140" s="39"/>
      <c r="Y140" s="32"/>
      <c r="Z140" s="12" t="str">
        <f t="shared" si="5"/>
        <v>04122900023680244130226004</v>
      </c>
      <c r="AA140" s="33"/>
    </row>
    <row r="141" spans="1:27" ht="15" customHeight="1" x14ac:dyDescent="0.2">
      <c r="A141" s="21"/>
      <c r="B141" s="195" t="s">
        <v>126</v>
      </c>
      <c r="C141" s="196"/>
      <c r="D141" s="197"/>
      <c r="E141" s="198"/>
      <c r="F141" s="34" t="s">
        <v>119</v>
      </c>
      <c r="G141" s="35" t="s">
        <v>43</v>
      </c>
      <c r="H141" s="36"/>
      <c r="I141" s="288"/>
      <c r="J141" s="288"/>
      <c r="K141" s="288"/>
      <c r="L141" s="288"/>
      <c r="M141" s="288"/>
      <c r="N141" s="288"/>
      <c r="O141" s="36">
        <v>1915498.99</v>
      </c>
      <c r="P141" s="36">
        <v>1915498.99</v>
      </c>
      <c r="Q141" s="36">
        <v>1915498.99</v>
      </c>
      <c r="R141" s="36"/>
      <c r="S141" s="37">
        <f t="shared" si="4"/>
        <v>0</v>
      </c>
      <c r="T141" s="36"/>
      <c r="U141" s="36"/>
      <c r="V141" s="38"/>
      <c r="W141" s="38"/>
      <c r="X141" s="39"/>
      <c r="Y141" s="32"/>
      <c r="Z141" s="12" t="str">
        <f t="shared" si="5"/>
        <v>05010600028200243130226004</v>
      </c>
      <c r="AA141" s="33"/>
    </row>
    <row r="142" spans="1:27" ht="15" customHeight="1" x14ac:dyDescent="0.2">
      <c r="A142" s="21"/>
      <c r="B142" s="195" t="s">
        <v>127</v>
      </c>
      <c r="C142" s="196"/>
      <c r="D142" s="197"/>
      <c r="E142" s="198"/>
      <c r="F142" s="34" t="s">
        <v>119</v>
      </c>
      <c r="G142" s="35" t="s">
        <v>43</v>
      </c>
      <c r="H142" s="36"/>
      <c r="I142" s="288"/>
      <c r="J142" s="288"/>
      <c r="K142" s="288"/>
      <c r="L142" s="288"/>
      <c r="M142" s="288"/>
      <c r="N142" s="288"/>
      <c r="O142" s="36">
        <v>29700</v>
      </c>
      <c r="P142" s="36">
        <v>29700</v>
      </c>
      <c r="Q142" s="36">
        <v>29700</v>
      </c>
      <c r="R142" s="36"/>
      <c r="S142" s="37">
        <f t="shared" si="4"/>
        <v>0</v>
      </c>
      <c r="T142" s="36"/>
      <c r="U142" s="36"/>
      <c r="V142" s="38"/>
      <c r="W142" s="38"/>
      <c r="X142" s="39"/>
      <c r="Y142" s="32"/>
      <c r="Z142" s="12" t="str">
        <f t="shared" si="5"/>
        <v>05019390099990244130226004</v>
      </c>
      <c r="AA142" s="33"/>
    </row>
    <row r="143" spans="1:27" ht="15" customHeight="1" x14ac:dyDescent="0.2">
      <c r="A143" s="21"/>
      <c r="B143" s="195" t="s">
        <v>70</v>
      </c>
      <c r="C143" s="196"/>
      <c r="D143" s="197"/>
      <c r="E143" s="198"/>
      <c r="F143" s="34" t="s">
        <v>119</v>
      </c>
      <c r="G143" s="35" t="s">
        <v>43</v>
      </c>
      <c r="H143" s="36"/>
      <c r="I143" s="288"/>
      <c r="J143" s="288"/>
      <c r="K143" s="288"/>
      <c r="L143" s="288"/>
      <c r="M143" s="288"/>
      <c r="N143" s="288"/>
      <c r="O143" s="36">
        <v>19000</v>
      </c>
      <c r="P143" s="36">
        <v>19000</v>
      </c>
      <c r="Q143" s="36">
        <v>19000</v>
      </c>
      <c r="R143" s="36">
        <v>7000</v>
      </c>
      <c r="S143" s="37">
        <f t="shared" si="4"/>
        <v>0</v>
      </c>
      <c r="T143" s="36"/>
      <c r="U143" s="36"/>
      <c r="V143" s="38"/>
      <c r="W143" s="38"/>
      <c r="X143" s="39"/>
      <c r="Y143" s="32"/>
      <c r="Z143" s="12" t="str">
        <f t="shared" si="5"/>
        <v>05029390029120244130226004</v>
      </c>
      <c r="AA143" s="33"/>
    </row>
    <row r="144" spans="1:27" ht="15" customHeight="1" x14ac:dyDescent="0.2">
      <c r="A144" s="21"/>
      <c r="B144" s="195" t="s">
        <v>72</v>
      </c>
      <c r="C144" s="196"/>
      <c r="D144" s="197"/>
      <c r="E144" s="198"/>
      <c r="F144" s="34" t="s">
        <v>119</v>
      </c>
      <c r="G144" s="35" t="s">
        <v>43</v>
      </c>
      <c r="H144" s="36"/>
      <c r="I144" s="288"/>
      <c r="J144" s="288"/>
      <c r="K144" s="288"/>
      <c r="L144" s="288"/>
      <c r="M144" s="288"/>
      <c r="N144" s="288"/>
      <c r="O144" s="36">
        <v>104294</v>
      </c>
      <c r="P144" s="36">
        <v>104294</v>
      </c>
      <c r="Q144" s="36">
        <v>104294</v>
      </c>
      <c r="R144" s="36">
        <v>40155.199999999997</v>
      </c>
      <c r="S144" s="37">
        <f t="shared" si="4"/>
        <v>0</v>
      </c>
      <c r="T144" s="36"/>
      <c r="U144" s="36"/>
      <c r="V144" s="38"/>
      <c r="W144" s="38"/>
      <c r="X144" s="39"/>
      <c r="Y144" s="32"/>
      <c r="Z144" s="12" t="str">
        <f t="shared" si="5"/>
        <v>05033500013510244130226004</v>
      </c>
      <c r="AA144" s="33"/>
    </row>
    <row r="145" spans="1:27" ht="15" customHeight="1" x14ac:dyDescent="0.2">
      <c r="A145" s="21"/>
      <c r="B145" s="195" t="s">
        <v>92</v>
      </c>
      <c r="C145" s="196"/>
      <c r="D145" s="197"/>
      <c r="E145" s="198"/>
      <c r="F145" s="34" t="s">
        <v>119</v>
      </c>
      <c r="G145" s="35" t="s">
        <v>43</v>
      </c>
      <c r="H145" s="36"/>
      <c r="I145" s="288"/>
      <c r="J145" s="288"/>
      <c r="K145" s="288"/>
      <c r="L145" s="288"/>
      <c r="M145" s="288"/>
      <c r="N145" s="288"/>
      <c r="O145" s="36">
        <v>50554.47</v>
      </c>
      <c r="P145" s="36">
        <v>50554.47</v>
      </c>
      <c r="Q145" s="36">
        <v>50554.47</v>
      </c>
      <c r="R145" s="36">
        <v>50554.47</v>
      </c>
      <c r="S145" s="37">
        <f t="shared" si="4"/>
        <v>0</v>
      </c>
      <c r="T145" s="36"/>
      <c r="U145" s="36"/>
      <c r="V145" s="38"/>
      <c r="W145" s="38"/>
      <c r="X145" s="39"/>
      <c r="Y145" s="32"/>
      <c r="Z145" s="12" t="str">
        <f t="shared" si="5"/>
        <v>05033500013530244130226004</v>
      </c>
      <c r="AA145" s="33"/>
    </row>
    <row r="146" spans="1:27" ht="15" customHeight="1" x14ac:dyDescent="0.2">
      <c r="A146" s="21"/>
      <c r="B146" s="195" t="s">
        <v>128</v>
      </c>
      <c r="C146" s="196"/>
      <c r="D146" s="197"/>
      <c r="E146" s="198"/>
      <c r="F146" s="34" t="s">
        <v>119</v>
      </c>
      <c r="G146" s="35" t="s">
        <v>43</v>
      </c>
      <c r="H146" s="36"/>
      <c r="I146" s="288"/>
      <c r="J146" s="288"/>
      <c r="K146" s="288"/>
      <c r="L146" s="288"/>
      <c r="M146" s="288"/>
      <c r="N146" s="288"/>
      <c r="O146" s="36">
        <v>4800000</v>
      </c>
      <c r="P146" s="36">
        <v>4800000</v>
      </c>
      <c r="Q146" s="36">
        <v>4800000</v>
      </c>
      <c r="R146" s="36"/>
      <c r="S146" s="37">
        <f t="shared" si="4"/>
        <v>0</v>
      </c>
      <c r="T146" s="36"/>
      <c r="U146" s="36"/>
      <c r="V146" s="38"/>
      <c r="W146" s="38"/>
      <c r="X146" s="39"/>
      <c r="Y146" s="32"/>
      <c r="Z146" s="12" t="str">
        <f t="shared" si="5"/>
        <v>05033500013540244130226004</v>
      </c>
      <c r="AA146" s="33"/>
    </row>
    <row r="147" spans="1:27" ht="15" customHeight="1" x14ac:dyDescent="0.2">
      <c r="A147" s="21"/>
      <c r="B147" s="195" t="s">
        <v>73</v>
      </c>
      <c r="C147" s="196"/>
      <c r="D147" s="197"/>
      <c r="E147" s="198"/>
      <c r="F147" s="34" t="s">
        <v>119</v>
      </c>
      <c r="G147" s="35" t="s">
        <v>43</v>
      </c>
      <c r="H147" s="36">
        <v>3300</v>
      </c>
      <c r="I147" s="288"/>
      <c r="J147" s="288"/>
      <c r="K147" s="288"/>
      <c r="L147" s="288"/>
      <c r="M147" s="288"/>
      <c r="N147" s="288"/>
      <c r="O147" s="36">
        <v>427275.76</v>
      </c>
      <c r="P147" s="36">
        <v>427275.76</v>
      </c>
      <c r="Q147" s="36">
        <v>427275.76</v>
      </c>
      <c r="R147" s="36">
        <v>49071</v>
      </c>
      <c r="S147" s="37">
        <f t="shared" si="4"/>
        <v>3300</v>
      </c>
      <c r="T147" s="36"/>
      <c r="U147" s="36"/>
      <c r="V147" s="38"/>
      <c r="W147" s="38"/>
      <c r="X147" s="39"/>
      <c r="Y147" s="32"/>
      <c r="Z147" s="12" t="str">
        <f t="shared" si="5"/>
        <v>05059390013350244130226004</v>
      </c>
      <c r="AA147" s="33"/>
    </row>
    <row r="148" spans="1:27" ht="15" customHeight="1" x14ac:dyDescent="0.2">
      <c r="A148" s="21"/>
      <c r="B148" s="195" t="s">
        <v>129</v>
      </c>
      <c r="C148" s="196"/>
      <c r="D148" s="197"/>
      <c r="E148" s="198"/>
      <c r="F148" s="34" t="s">
        <v>119</v>
      </c>
      <c r="G148" s="35" t="s">
        <v>130</v>
      </c>
      <c r="H148" s="36"/>
      <c r="I148" s="288"/>
      <c r="J148" s="288"/>
      <c r="K148" s="288"/>
      <c r="L148" s="288"/>
      <c r="M148" s="288"/>
      <c r="N148" s="288"/>
      <c r="O148" s="36">
        <v>1200965</v>
      </c>
      <c r="P148" s="36">
        <v>1200965</v>
      </c>
      <c r="Q148" s="36">
        <v>1200965</v>
      </c>
      <c r="R148" s="36">
        <v>188984</v>
      </c>
      <c r="S148" s="37">
        <f t="shared" si="4"/>
        <v>0</v>
      </c>
      <c r="T148" s="36"/>
      <c r="U148" s="36"/>
      <c r="V148" s="38"/>
      <c r="W148" s="38"/>
      <c r="X148" s="39"/>
      <c r="Y148" s="32"/>
      <c r="Z148" s="12" t="str">
        <f t="shared" si="5"/>
        <v>01133400021700113130226005</v>
      </c>
      <c r="AA148" s="33"/>
    </row>
    <row r="149" spans="1:27" ht="15" customHeight="1" x14ac:dyDescent="0.2">
      <c r="A149" s="21"/>
      <c r="B149" s="195" t="s">
        <v>120</v>
      </c>
      <c r="C149" s="196"/>
      <c r="D149" s="197"/>
      <c r="E149" s="198"/>
      <c r="F149" s="34" t="s">
        <v>119</v>
      </c>
      <c r="G149" s="35" t="s">
        <v>130</v>
      </c>
      <c r="H149" s="36">
        <v>700</v>
      </c>
      <c r="I149" s="288"/>
      <c r="J149" s="288"/>
      <c r="K149" s="288"/>
      <c r="L149" s="288"/>
      <c r="M149" s="288"/>
      <c r="N149" s="288"/>
      <c r="O149" s="36">
        <v>7405.03</v>
      </c>
      <c r="P149" s="36">
        <v>7405.03</v>
      </c>
      <c r="Q149" s="36">
        <v>7655.03</v>
      </c>
      <c r="R149" s="36"/>
      <c r="S149" s="37">
        <f t="shared" si="4"/>
        <v>450</v>
      </c>
      <c r="T149" s="36"/>
      <c r="U149" s="36"/>
      <c r="V149" s="38"/>
      <c r="W149" s="38"/>
      <c r="X149" s="39"/>
      <c r="Y149" s="32"/>
      <c r="Z149" s="12" t="str">
        <f t="shared" si="5"/>
        <v>05019390029180244130226005</v>
      </c>
      <c r="AA149" s="33"/>
    </row>
    <row r="150" spans="1:27" ht="15" customHeight="1" x14ac:dyDescent="0.2">
      <c r="A150" s="21"/>
      <c r="B150" s="195" t="s">
        <v>70</v>
      </c>
      <c r="C150" s="196"/>
      <c r="D150" s="197"/>
      <c r="E150" s="198"/>
      <c r="F150" s="34" t="s">
        <v>119</v>
      </c>
      <c r="G150" s="35" t="s">
        <v>130</v>
      </c>
      <c r="H150" s="36">
        <v>100.05</v>
      </c>
      <c r="I150" s="288"/>
      <c r="J150" s="288"/>
      <c r="K150" s="288"/>
      <c r="L150" s="288"/>
      <c r="M150" s="288"/>
      <c r="N150" s="288"/>
      <c r="O150" s="36">
        <v>14020.32</v>
      </c>
      <c r="P150" s="36">
        <v>14020.32</v>
      </c>
      <c r="Q150" s="36">
        <v>13983.12</v>
      </c>
      <c r="R150" s="36"/>
      <c r="S150" s="37">
        <f t="shared" si="4"/>
        <v>137.24999999999818</v>
      </c>
      <c r="T150" s="36"/>
      <c r="U150" s="36"/>
      <c r="V150" s="38"/>
      <c r="W150" s="38"/>
      <c r="X150" s="39"/>
      <c r="Y150" s="32"/>
      <c r="Z150" s="12" t="str">
        <f t="shared" si="5"/>
        <v>05029390029120244130226005</v>
      </c>
      <c r="AA150" s="33"/>
    </row>
    <row r="151" spans="1:27" ht="15" customHeight="1" x14ac:dyDescent="0.2">
      <c r="A151" s="21"/>
      <c r="B151" s="195" t="s">
        <v>122</v>
      </c>
      <c r="C151" s="196"/>
      <c r="D151" s="197"/>
      <c r="E151" s="198"/>
      <c r="F151" s="34" t="s">
        <v>119</v>
      </c>
      <c r="G151" s="35" t="s">
        <v>78</v>
      </c>
      <c r="H151" s="36"/>
      <c r="I151" s="288"/>
      <c r="J151" s="288"/>
      <c r="K151" s="288"/>
      <c r="L151" s="288"/>
      <c r="M151" s="288"/>
      <c r="N151" s="288"/>
      <c r="O151" s="36">
        <v>88002.5</v>
      </c>
      <c r="P151" s="36">
        <v>88002.5</v>
      </c>
      <c r="Q151" s="36">
        <v>88002.5</v>
      </c>
      <c r="R151" s="36"/>
      <c r="S151" s="37">
        <f t="shared" si="4"/>
        <v>0</v>
      </c>
      <c r="T151" s="36"/>
      <c r="U151" s="36"/>
      <c r="V151" s="38"/>
      <c r="W151" s="38"/>
      <c r="X151" s="39"/>
      <c r="Y151" s="32"/>
      <c r="Z151" s="12" t="str">
        <f t="shared" si="5"/>
        <v>01132900023660244130226006</v>
      </c>
      <c r="AA151" s="33"/>
    </row>
    <row r="152" spans="1:27" ht="15" customHeight="1" x14ac:dyDescent="0.2">
      <c r="A152" s="21"/>
      <c r="B152" s="195" t="s">
        <v>94</v>
      </c>
      <c r="C152" s="196"/>
      <c r="D152" s="197"/>
      <c r="E152" s="198"/>
      <c r="F152" s="34" t="s">
        <v>119</v>
      </c>
      <c r="G152" s="35" t="s">
        <v>78</v>
      </c>
      <c r="H152" s="36"/>
      <c r="I152" s="288"/>
      <c r="J152" s="288"/>
      <c r="K152" s="288"/>
      <c r="L152" s="288"/>
      <c r="M152" s="288"/>
      <c r="N152" s="288"/>
      <c r="O152" s="36">
        <v>44035.519999999997</v>
      </c>
      <c r="P152" s="36">
        <v>44035.519999999997</v>
      </c>
      <c r="Q152" s="36">
        <v>44035.519999999997</v>
      </c>
      <c r="R152" s="36"/>
      <c r="S152" s="37">
        <f t="shared" si="4"/>
        <v>0</v>
      </c>
      <c r="T152" s="36"/>
      <c r="U152" s="36"/>
      <c r="V152" s="38"/>
      <c r="W152" s="38"/>
      <c r="X152" s="39"/>
      <c r="Y152" s="32"/>
      <c r="Z152" s="12" t="str">
        <f t="shared" si="5"/>
        <v>01132900023690244130226006</v>
      </c>
      <c r="AA152" s="33"/>
    </row>
    <row r="153" spans="1:27" ht="15" customHeight="1" x14ac:dyDescent="0.2">
      <c r="A153" s="21"/>
      <c r="B153" s="195" t="s">
        <v>131</v>
      </c>
      <c r="C153" s="196"/>
      <c r="D153" s="197"/>
      <c r="E153" s="198"/>
      <c r="F153" s="34" t="s">
        <v>119</v>
      </c>
      <c r="G153" s="35" t="s">
        <v>78</v>
      </c>
      <c r="H153" s="36"/>
      <c r="I153" s="288"/>
      <c r="J153" s="288"/>
      <c r="K153" s="288"/>
      <c r="L153" s="288"/>
      <c r="M153" s="288"/>
      <c r="N153" s="288"/>
      <c r="O153" s="36">
        <v>19050</v>
      </c>
      <c r="P153" s="36">
        <v>19050</v>
      </c>
      <c r="Q153" s="36">
        <v>19050</v>
      </c>
      <c r="R153" s="36"/>
      <c r="S153" s="37">
        <f t="shared" si="4"/>
        <v>0</v>
      </c>
      <c r="T153" s="36"/>
      <c r="U153" s="36"/>
      <c r="V153" s="38"/>
      <c r="W153" s="38"/>
      <c r="X153" s="39"/>
      <c r="Y153" s="32"/>
      <c r="Z153" s="12" t="str">
        <f t="shared" si="5"/>
        <v>01132900023730244130226006</v>
      </c>
      <c r="AA153" s="33"/>
    </row>
    <row r="154" spans="1:27" ht="15" customHeight="1" x14ac:dyDescent="0.2">
      <c r="A154" s="21"/>
      <c r="B154" s="195" t="s">
        <v>125</v>
      </c>
      <c r="C154" s="196"/>
      <c r="D154" s="197"/>
      <c r="E154" s="198"/>
      <c r="F154" s="34" t="s">
        <v>119</v>
      </c>
      <c r="G154" s="35" t="s">
        <v>78</v>
      </c>
      <c r="H154" s="36"/>
      <c r="I154" s="288"/>
      <c r="J154" s="288"/>
      <c r="K154" s="288"/>
      <c r="L154" s="288"/>
      <c r="M154" s="288"/>
      <c r="N154" s="288"/>
      <c r="O154" s="36">
        <v>29599</v>
      </c>
      <c r="P154" s="36">
        <v>29599</v>
      </c>
      <c r="Q154" s="36">
        <v>29599</v>
      </c>
      <c r="R154" s="36"/>
      <c r="S154" s="37">
        <f t="shared" si="4"/>
        <v>0</v>
      </c>
      <c r="T154" s="36"/>
      <c r="U154" s="36"/>
      <c r="V154" s="38"/>
      <c r="W154" s="38"/>
      <c r="X154" s="39"/>
      <c r="Y154" s="32"/>
      <c r="Z154" s="12" t="str">
        <f t="shared" si="5"/>
        <v>04122900023680244130226006</v>
      </c>
      <c r="AA154" s="33"/>
    </row>
    <row r="155" spans="1:27" ht="15" customHeight="1" x14ac:dyDescent="0.2">
      <c r="A155" s="21"/>
      <c r="B155" s="195" t="s">
        <v>120</v>
      </c>
      <c r="C155" s="196"/>
      <c r="D155" s="197"/>
      <c r="E155" s="198"/>
      <c r="F155" s="34" t="s">
        <v>119</v>
      </c>
      <c r="G155" s="35" t="s">
        <v>78</v>
      </c>
      <c r="H155" s="36"/>
      <c r="I155" s="288"/>
      <c r="J155" s="288"/>
      <c r="K155" s="288"/>
      <c r="L155" s="288"/>
      <c r="M155" s="288"/>
      <c r="N155" s="288"/>
      <c r="O155" s="36">
        <v>66000</v>
      </c>
      <c r="P155" s="36">
        <v>66000</v>
      </c>
      <c r="Q155" s="36">
        <v>66000</v>
      </c>
      <c r="R155" s="36"/>
      <c r="S155" s="37">
        <f t="shared" si="4"/>
        <v>0</v>
      </c>
      <c r="T155" s="36"/>
      <c r="U155" s="36"/>
      <c r="V155" s="38"/>
      <c r="W155" s="38"/>
      <c r="X155" s="39"/>
      <c r="Y155" s="32"/>
      <c r="Z155" s="12" t="str">
        <f t="shared" si="5"/>
        <v>05019390029180244130226006</v>
      </c>
      <c r="AA155" s="33"/>
    </row>
    <row r="156" spans="1:27" ht="15" customHeight="1" x14ac:dyDescent="0.2">
      <c r="A156" s="21"/>
      <c r="B156" s="195" t="s">
        <v>132</v>
      </c>
      <c r="C156" s="196"/>
      <c r="D156" s="197"/>
      <c r="E156" s="198"/>
      <c r="F156" s="34" t="s">
        <v>119</v>
      </c>
      <c r="G156" s="35" t="s">
        <v>78</v>
      </c>
      <c r="H156" s="36"/>
      <c r="I156" s="288"/>
      <c r="J156" s="288"/>
      <c r="K156" s="288"/>
      <c r="L156" s="288"/>
      <c r="M156" s="288"/>
      <c r="N156" s="288"/>
      <c r="O156" s="36">
        <v>1199988.07</v>
      </c>
      <c r="P156" s="36">
        <v>1199988.07</v>
      </c>
      <c r="Q156" s="36">
        <v>1199988.07</v>
      </c>
      <c r="R156" s="36"/>
      <c r="S156" s="37">
        <f t="shared" si="4"/>
        <v>0</v>
      </c>
      <c r="T156" s="36"/>
      <c r="U156" s="36"/>
      <c r="V156" s="38"/>
      <c r="W156" s="38"/>
      <c r="X156" s="39"/>
      <c r="Y156" s="32"/>
      <c r="Z156" s="12" t="str">
        <f t="shared" si="5"/>
        <v>05029390029250244130226006</v>
      </c>
      <c r="AA156" s="33"/>
    </row>
    <row r="157" spans="1:27" ht="15" customHeight="1" x14ac:dyDescent="0.2">
      <c r="A157" s="21"/>
      <c r="B157" s="195" t="s">
        <v>72</v>
      </c>
      <c r="C157" s="196"/>
      <c r="D157" s="197"/>
      <c r="E157" s="198"/>
      <c r="F157" s="34" t="s">
        <v>119</v>
      </c>
      <c r="G157" s="35" t="s">
        <v>78</v>
      </c>
      <c r="H157" s="36"/>
      <c r="I157" s="288"/>
      <c r="J157" s="288"/>
      <c r="K157" s="288"/>
      <c r="L157" s="288"/>
      <c r="M157" s="288"/>
      <c r="N157" s="288"/>
      <c r="O157" s="36">
        <v>3480980</v>
      </c>
      <c r="P157" s="36">
        <v>3480980</v>
      </c>
      <c r="Q157" s="36">
        <v>3480980</v>
      </c>
      <c r="R157" s="36"/>
      <c r="S157" s="37">
        <f t="shared" si="4"/>
        <v>0</v>
      </c>
      <c r="T157" s="36"/>
      <c r="U157" s="36"/>
      <c r="V157" s="38"/>
      <c r="W157" s="38"/>
      <c r="X157" s="39"/>
      <c r="Y157" s="32"/>
      <c r="Z157" s="12" t="str">
        <f t="shared" si="5"/>
        <v>05033500013510244130226006</v>
      </c>
      <c r="AA157" s="33"/>
    </row>
    <row r="158" spans="1:27" ht="15" customHeight="1" x14ac:dyDescent="0.2">
      <c r="A158" s="21"/>
      <c r="B158" s="195" t="s">
        <v>73</v>
      </c>
      <c r="C158" s="196"/>
      <c r="D158" s="197"/>
      <c r="E158" s="198"/>
      <c r="F158" s="34" t="s">
        <v>119</v>
      </c>
      <c r="G158" s="35" t="s">
        <v>78</v>
      </c>
      <c r="H158" s="36"/>
      <c r="I158" s="288"/>
      <c r="J158" s="288"/>
      <c r="K158" s="288"/>
      <c r="L158" s="288"/>
      <c r="M158" s="288"/>
      <c r="N158" s="288"/>
      <c r="O158" s="36">
        <v>301229.2</v>
      </c>
      <c r="P158" s="36">
        <v>301229.2</v>
      </c>
      <c r="Q158" s="36">
        <v>301229.2</v>
      </c>
      <c r="R158" s="36">
        <v>111385.2</v>
      </c>
      <c r="S158" s="37">
        <f t="shared" si="4"/>
        <v>0</v>
      </c>
      <c r="T158" s="36"/>
      <c r="U158" s="36"/>
      <c r="V158" s="38"/>
      <c r="W158" s="38"/>
      <c r="X158" s="39"/>
      <c r="Y158" s="32"/>
      <c r="Z158" s="12" t="str">
        <f t="shared" si="5"/>
        <v>05059390013350244130226006</v>
      </c>
      <c r="AA158" s="33"/>
    </row>
    <row r="159" spans="1:27" ht="15" customHeight="1" x14ac:dyDescent="0.2">
      <c r="A159" s="21"/>
      <c r="B159" s="195" t="s">
        <v>129</v>
      </c>
      <c r="C159" s="196"/>
      <c r="D159" s="197"/>
      <c r="E159" s="198"/>
      <c r="F159" s="34" t="s">
        <v>119</v>
      </c>
      <c r="G159" s="35" t="s">
        <v>47</v>
      </c>
      <c r="H159" s="36"/>
      <c r="I159" s="288"/>
      <c r="J159" s="288"/>
      <c r="K159" s="288"/>
      <c r="L159" s="288"/>
      <c r="M159" s="288"/>
      <c r="N159" s="288"/>
      <c r="O159" s="36">
        <v>252735</v>
      </c>
      <c r="P159" s="36">
        <v>252735</v>
      </c>
      <c r="Q159" s="36">
        <v>252735</v>
      </c>
      <c r="R159" s="36"/>
      <c r="S159" s="37">
        <f t="shared" si="4"/>
        <v>0</v>
      </c>
      <c r="T159" s="36"/>
      <c r="U159" s="36"/>
      <c r="V159" s="38"/>
      <c r="W159" s="38"/>
      <c r="X159" s="39"/>
      <c r="Y159" s="32"/>
      <c r="Z159" s="12" t="str">
        <f t="shared" si="5"/>
        <v>01133400021700113130226007</v>
      </c>
      <c r="AA159" s="33"/>
    </row>
    <row r="160" spans="1:27" ht="15" customHeight="1" x14ac:dyDescent="0.2">
      <c r="A160" s="21"/>
      <c r="B160" s="195" t="s">
        <v>118</v>
      </c>
      <c r="C160" s="196"/>
      <c r="D160" s="197"/>
      <c r="E160" s="198"/>
      <c r="F160" s="34" t="s">
        <v>119</v>
      </c>
      <c r="G160" s="35" t="s">
        <v>47</v>
      </c>
      <c r="H160" s="36"/>
      <c r="I160" s="288"/>
      <c r="J160" s="288"/>
      <c r="K160" s="288"/>
      <c r="L160" s="288"/>
      <c r="M160" s="288"/>
      <c r="N160" s="288"/>
      <c r="O160" s="36">
        <v>15518</v>
      </c>
      <c r="P160" s="36">
        <v>15518</v>
      </c>
      <c r="Q160" s="36">
        <v>15518</v>
      </c>
      <c r="R160" s="36"/>
      <c r="S160" s="37">
        <f t="shared" si="4"/>
        <v>0</v>
      </c>
      <c r="T160" s="36"/>
      <c r="U160" s="36"/>
      <c r="V160" s="38"/>
      <c r="W160" s="38"/>
      <c r="X160" s="39"/>
      <c r="Y160" s="32"/>
      <c r="Z160" s="12" t="str">
        <f t="shared" si="5"/>
        <v>01139390099990244130226007</v>
      </c>
      <c r="AA160" s="33"/>
    </row>
    <row r="161" spans="1:27" ht="15" customHeight="1" x14ac:dyDescent="0.2">
      <c r="A161" s="21"/>
      <c r="B161" s="200" t="s">
        <v>39</v>
      </c>
      <c r="C161" s="201"/>
      <c r="D161" s="201"/>
      <c r="E161" s="201"/>
      <c r="F161" s="272" t="s">
        <v>133</v>
      </c>
      <c r="G161" s="273"/>
      <c r="H161" s="40">
        <v>4100.05</v>
      </c>
      <c r="I161" s="289"/>
      <c r="J161" s="289"/>
      <c r="K161" s="289"/>
      <c r="L161" s="289"/>
      <c r="M161" s="289"/>
      <c r="N161" s="289"/>
      <c r="O161" s="40">
        <v>19521837.690000001</v>
      </c>
      <c r="P161" s="40">
        <v>19521837.690000001</v>
      </c>
      <c r="Q161" s="40">
        <v>19511820.489999998</v>
      </c>
      <c r="R161" s="40">
        <v>949646.2</v>
      </c>
      <c r="S161" s="40">
        <v>14117.25</v>
      </c>
      <c r="T161" s="40"/>
      <c r="U161" s="40"/>
      <c r="V161" s="40"/>
      <c r="W161" s="40"/>
      <c r="X161" s="41"/>
      <c r="Y161" s="42"/>
      <c r="Z161" s="33"/>
      <c r="AA161" s="33"/>
    </row>
    <row r="162" spans="1:27" ht="15" customHeight="1" x14ac:dyDescent="0.2">
      <c r="A162" s="21"/>
      <c r="B162" s="195" t="s">
        <v>90</v>
      </c>
      <c r="C162" s="196"/>
      <c r="D162" s="197"/>
      <c r="E162" s="198"/>
      <c r="F162" s="34" t="s">
        <v>134</v>
      </c>
      <c r="G162" s="35" t="s">
        <v>130</v>
      </c>
      <c r="H162" s="36"/>
      <c r="I162" s="288"/>
      <c r="J162" s="288"/>
      <c r="K162" s="288"/>
      <c r="L162" s="288"/>
      <c r="M162" s="288"/>
      <c r="N162" s="288"/>
      <c r="O162" s="36">
        <v>6491.81</v>
      </c>
      <c r="P162" s="36">
        <v>6491.81</v>
      </c>
      <c r="Q162" s="36">
        <v>6491.81</v>
      </c>
      <c r="R162" s="36"/>
      <c r="S162" s="37">
        <f>H162+O162-Q162</f>
        <v>0</v>
      </c>
      <c r="T162" s="36"/>
      <c r="U162" s="36"/>
      <c r="V162" s="38"/>
      <c r="W162" s="38"/>
      <c r="X162" s="39"/>
      <c r="Y162" s="32"/>
      <c r="Z162" s="12" t="str">
        <f>IF(B162="","00000000000000000",B162)&amp;IF(F162="","000000",F162)&amp;IF(G162="","000",G162)</f>
        <v>0409110009Д010244130227005</v>
      </c>
      <c r="AA162" s="33"/>
    </row>
    <row r="163" spans="1:27" ht="15" customHeight="1" x14ac:dyDescent="0.2">
      <c r="A163" s="21"/>
      <c r="B163" s="195" t="s">
        <v>73</v>
      </c>
      <c r="C163" s="196"/>
      <c r="D163" s="197"/>
      <c r="E163" s="198"/>
      <c r="F163" s="34" t="s">
        <v>134</v>
      </c>
      <c r="G163" s="35" t="s">
        <v>130</v>
      </c>
      <c r="H163" s="36"/>
      <c r="I163" s="288"/>
      <c r="J163" s="288"/>
      <c r="K163" s="288"/>
      <c r="L163" s="288"/>
      <c r="M163" s="288"/>
      <c r="N163" s="288"/>
      <c r="O163" s="36">
        <v>38422.46</v>
      </c>
      <c r="P163" s="36">
        <v>38422.46</v>
      </c>
      <c r="Q163" s="36">
        <v>38422.46</v>
      </c>
      <c r="R163" s="36"/>
      <c r="S163" s="37">
        <f>H163+O163-Q163</f>
        <v>0</v>
      </c>
      <c r="T163" s="36"/>
      <c r="U163" s="36"/>
      <c r="V163" s="38"/>
      <c r="W163" s="38"/>
      <c r="X163" s="39"/>
      <c r="Y163" s="32"/>
      <c r="Z163" s="12" t="str">
        <f>IF(B163="","00000000000000000",B163)&amp;IF(F163="","000000",F163)&amp;IF(G163="","000",G163)</f>
        <v>05059390013350244130227005</v>
      </c>
      <c r="AA163" s="33"/>
    </row>
    <row r="164" spans="1:27" ht="15" customHeight="1" x14ac:dyDescent="0.2">
      <c r="A164" s="21"/>
      <c r="B164" s="200" t="s">
        <v>39</v>
      </c>
      <c r="C164" s="201"/>
      <c r="D164" s="201"/>
      <c r="E164" s="201"/>
      <c r="F164" s="272" t="s">
        <v>135</v>
      </c>
      <c r="G164" s="273"/>
      <c r="H164" s="40"/>
      <c r="I164" s="289"/>
      <c r="J164" s="289"/>
      <c r="K164" s="289"/>
      <c r="L164" s="289"/>
      <c r="M164" s="289"/>
      <c r="N164" s="289"/>
      <c r="O164" s="40">
        <v>44914.27</v>
      </c>
      <c r="P164" s="40">
        <v>44914.27</v>
      </c>
      <c r="Q164" s="40">
        <v>44914.27</v>
      </c>
      <c r="R164" s="40"/>
      <c r="S164" s="40">
        <v>0</v>
      </c>
      <c r="T164" s="40"/>
      <c r="U164" s="40"/>
      <c r="V164" s="40"/>
      <c r="W164" s="40"/>
      <c r="X164" s="41"/>
      <c r="Y164" s="42"/>
      <c r="Z164" s="33"/>
      <c r="AA164" s="33"/>
    </row>
    <row r="165" spans="1:27" ht="15" customHeight="1" x14ac:dyDescent="0.2">
      <c r="A165" s="21"/>
      <c r="B165" s="195" t="s">
        <v>136</v>
      </c>
      <c r="C165" s="196"/>
      <c r="D165" s="197"/>
      <c r="E165" s="198"/>
      <c r="F165" s="34" t="s">
        <v>137</v>
      </c>
      <c r="G165" s="35" t="s">
        <v>43</v>
      </c>
      <c r="H165" s="36"/>
      <c r="I165" s="288"/>
      <c r="J165" s="288"/>
      <c r="K165" s="288"/>
      <c r="L165" s="288"/>
      <c r="M165" s="288"/>
      <c r="N165" s="288"/>
      <c r="O165" s="36">
        <v>1221925.3799999999</v>
      </c>
      <c r="P165" s="36">
        <v>1221925.3799999999</v>
      </c>
      <c r="Q165" s="36">
        <v>1221925.3799999999</v>
      </c>
      <c r="R165" s="36"/>
      <c r="S165" s="37">
        <f>H165+O165-Q165</f>
        <v>0</v>
      </c>
      <c r="T165" s="36"/>
      <c r="U165" s="36"/>
      <c r="V165" s="38"/>
      <c r="W165" s="38"/>
      <c r="X165" s="39"/>
      <c r="Y165" s="32"/>
      <c r="Z165" s="12" t="str">
        <f>IF(B165="","00000000000000000",B165)&amp;IF(F165="","000000",F165)&amp;IF(G165="","000",G165)</f>
        <v>0409110009Д870414130228004</v>
      </c>
      <c r="AA165" s="33"/>
    </row>
    <row r="166" spans="1:27" ht="15" customHeight="1" x14ac:dyDescent="0.2">
      <c r="A166" s="21"/>
      <c r="B166" s="195" t="s">
        <v>138</v>
      </c>
      <c r="C166" s="196"/>
      <c r="D166" s="197"/>
      <c r="E166" s="198"/>
      <c r="F166" s="34" t="s">
        <v>137</v>
      </c>
      <c r="G166" s="35" t="s">
        <v>43</v>
      </c>
      <c r="H166" s="36"/>
      <c r="I166" s="288"/>
      <c r="J166" s="288"/>
      <c r="K166" s="288"/>
      <c r="L166" s="288"/>
      <c r="M166" s="288"/>
      <c r="N166" s="288"/>
      <c r="O166" s="36">
        <v>12344.44</v>
      </c>
      <c r="P166" s="36">
        <v>12344.44</v>
      </c>
      <c r="Q166" s="36">
        <v>12344.44</v>
      </c>
      <c r="R166" s="36"/>
      <c r="S166" s="37">
        <f>H166+O166-Q166</f>
        <v>0</v>
      </c>
      <c r="T166" s="36"/>
      <c r="U166" s="36"/>
      <c r="V166" s="38"/>
      <c r="W166" s="38"/>
      <c r="X166" s="39"/>
      <c r="Y166" s="32"/>
      <c r="Z166" s="12" t="str">
        <f>IF(B166="","00000000000000000",B166)&amp;IF(F166="","000000",F166)&amp;IF(G166="","000",G166)</f>
        <v>040911000SД870414130228004</v>
      </c>
      <c r="AA166" s="33"/>
    </row>
    <row r="167" spans="1:27" ht="15" customHeight="1" x14ac:dyDescent="0.2">
      <c r="A167" s="21"/>
      <c r="B167" s="200" t="s">
        <v>39</v>
      </c>
      <c r="C167" s="201"/>
      <c r="D167" s="201"/>
      <c r="E167" s="201"/>
      <c r="F167" s="272" t="s">
        <v>139</v>
      </c>
      <c r="G167" s="273"/>
      <c r="H167" s="40"/>
      <c r="I167" s="289"/>
      <c r="J167" s="289"/>
      <c r="K167" s="289"/>
      <c r="L167" s="289"/>
      <c r="M167" s="289"/>
      <c r="N167" s="289"/>
      <c r="O167" s="40">
        <v>1234269.82</v>
      </c>
      <c r="P167" s="40">
        <v>1234269.82</v>
      </c>
      <c r="Q167" s="40">
        <v>1234269.82</v>
      </c>
      <c r="R167" s="40"/>
      <c r="S167" s="40">
        <v>0</v>
      </c>
      <c r="T167" s="40"/>
      <c r="U167" s="40"/>
      <c r="V167" s="40"/>
      <c r="W167" s="40"/>
      <c r="X167" s="41"/>
      <c r="Y167" s="42"/>
      <c r="Z167" s="33"/>
      <c r="AA167" s="33"/>
    </row>
    <row r="168" spans="1:27" ht="15" customHeight="1" x14ac:dyDescent="0.2">
      <c r="A168" s="21"/>
      <c r="B168" s="195" t="s">
        <v>136</v>
      </c>
      <c r="C168" s="196"/>
      <c r="D168" s="197"/>
      <c r="E168" s="198"/>
      <c r="F168" s="34" t="s">
        <v>140</v>
      </c>
      <c r="G168" s="35" t="s">
        <v>43</v>
      </c>
      <c r="H168" s="36"/>
      <c r="I168" s="288"/>
      <c r="J168" s="288"/>
      <c r="K168" s="288"/>
      <c r="L168" s="288"/>
      <c r="M168" s="288"/>
      <c r="N168" s="288"/>
      <c r="O168" s="36">
        <v>57352009.07</v>
      </c>
      <c r="P168" s="36">
        <v>57352009.07</v>
      </c>
      <c r="Q168" s="36">
        <v>57352009.07</v>
      </c>
      <c r="R168" s="36"/>
      <c r="S168" s="37">
        <f t="shared" ref="S168:S187" si="6">H168+O168-Q168</f>
        <v>0</v>
      </c>
      <c r="T168" s="36"/>
      <c r="U168" s="36"/>
      <c r="V168" s="38"/>
      <c r="W168" s="38"/>
      <c r="X168" s="39"/>
      <c r="Y168" s="32"/>
      <c r="Z168" s="12" t="str">
        <f t="shared" ref="Z168:Z187" si="7">IF(B168="","00000000000000000",B168)&amp;IF(F168="","000000",F168)&amp;IF(G168="","000",G168)</f>
        <v>0409110009Д870414130231004</v>
      </c>
      <c r="AA168" s="33"/>
    </row>
    <row r="169" spans="1:27" ht="15" customHeight="1" x14ac:dyDescent="0.2">
      <c r="A169" s="21"/>
      <c r="B169" s="195" t="s">
        <v>138</v>
      </c>
      <c r="C169" s="196"/>
      <c r="D169" s="197"/>
      <c r="E169" s="198"/>
      <c r="F169" s="34" t="s">
        <v>140</v>
      </c>
      <c r="G169" s="35" t="s">
        <v>43</v>
      </c>
      <c r="H169" s="36"/>
      <c r="I169" s="288"/>
      <c r="J169" s="288"/>
      <c r="K169" s="288"/>
      <c r="L169" s="288"/>
      <c r="M169" s="288"/>
      <c r="N169" s="288"/>
      <c r="O169" s="36">
        <v>579411.39</v>
      </c>
      <c r="P169" s="36">
        <v>579411.39</v>
      </c>
      <c r="Q169" s="36">
        <v>579411.39</v>
      </c>
      <c r="R169" s="36"/>
      <c r="S169" s="37">
        <f t="shared" si="6"/>
        <v>0</v>
      </c>
      <c r="T169" s="36"/>
      <c r="U169" s="36"/>
      <c r="V169" s="38"/>
      <c r="W169" s="38"/>
      <c r="X169" s="39"/>
      <c r="Y169" s="32"/>
      <c r="Z169" s="12" t="str">
        <f t="shared" si="7"/>
        <v>040911000SД870414130231004</v>
      </c>
      <c r="AA169" s="33"/>
    </row>
    <row r="170" spans="1:27" ht="15" customHeight="1" x14ac:dyDescent="0.2">
      <c r="A170" s="21"/>
      <c r="B170" s="195" t="s">
        <v>103</v>
      </c>
      <c r="C170" s="196"/>
      <c r="D170" s="197"/>
      <c r="E170" s="198"/>
      <c r="F170" s="34" t="s">
        <v>140</v>
      </c>
      <c r="G170" s="35" t="s">
        <v>43</v>
      </c>
      <c r="H170" s="36"/>
      <c r="I170" s="288"/>
      <c r="J170" s="288"/>
      <c r="K170" s="288"/>
      <c r="L170" s="288"/>
      <c r="M170" s="288"/>
      <c r="N170" s="288"/>
      <c r="O170" s="36">
        <v>1613820.14</v>
      </c>
      <c r="P170" s="36">
        <v>1613820.14</v>
      </c>
      <c r="Q170" s="36">
        <v>1613820.14</v>
      </c>
      <c r="R170" s="36"/>
      <c r="S170" s="37">
        <f t="shared" si="6"/>
        <v>0</v>
      </c>
      <c r="T170" s="36"/>
      <c r="U170" s="36"/>
      <c r="V170" s="38"/>
      <c r="W170" s="38"/>
      <c r="X170" s="39"/>
      <c r="Y170" s="32"/>
      <c r="Z170" s="12" t="str">
        <f t="shared" si="7"/>
        <v>0409210009Д040244130231004</v>
      </c>
      <c r="AA170" s="33"/>
    </row>
    <row r="171" spans="1:27" ht="15" customHeight="1" x14ac:dyDescent="0.2">
      <c r="A171" s="21"/>
      <c r="B171" s="195" t="s">
        <v>72</v>
      </c>
      <c r="C171" s="196"/>
      <c r="D171" s="197"/>
      <c r="E171" s="198"/>
      <c r="F171" s="34" t="s">
        <v>140</v>
      </c>
      <c r="G171" s="35" t="s">
        <v>43</v>
      </c>
      <c r="H171" s="36"/>
      <c r="I171" s="288"/>
      <c r="J171" s="288"/>
      <c r="K171" s="288"/>
      <c r="L171" s="288"/>
      <c r="M171" s="288"/>
      <c r="N171" s="288"/>
      <c r="O171" s="36">
        <v>3236000</v>
      </c>
      <c r="P171" s="36">
        <v>3236000</v>
      </c>
      <c r="Q171" s="36">
        <v>3236000</v>
      </c>
      <c r="R171" s="36"/>
      <c r="S171" s="37">
        <f t="shared" si="6"/>
        <v>0</v>
      </c>
      <c r="T171" s="36"/>
      <c r="U171" s="36"/>
      <c r="V171" s="38"/>
      <c r="W171" s="38"/>
      <c r="X171" s="39"/>
      <c r="Y171" s="32"/>
      <c r="Z171" s="12" t="str">
        <f t="shared" si="7"/>
        <v>05033500013510244130231004</v>
      </c>
      <c r="AA171" s="33"/>
    </row>
    <row r="172" spans="1:27" ht="15" customHeight="1" x14ac:dyDescent="0.2">
      <c r="A172" s="21"/>
      <c r="B172" s="195" t="s">
        <v>141</v>
      </c>
      <c r="C172" s="196"/>
      <c r="D172" s="197"/>
      <c r="E172" s="198"/>
      <c r="F172" s="34" t="s">
        <v>140</v>
      </c>
      <c r="G172" s="35" t="s">
        <v>43</v>
      </c>
      <c r="H172" s="36"/>
      <c r="I172" s="288"/>
      <c r="J172" s="288"/>
      <c r="K172" s="288"/>
      <c r="L172" s="288"/>
      <c r="M172" s="288"/>
      <c r="N172" s="288"/>
      <c r="O172" s="36">
        <v>200000</v>
      </c>
      <c r="P172" s="36">
        <v>200000</v>
      </c>
      <c r="Q172" s="36">
        <v>200000</v>
      </c>
      <c r="R172" s="36"/>
      <c r="S172" s="37">
        <f t="shared" si="6"/>
        <v>0</v>
      </c>
      <c r="T172" s="36"/>
      <c r="U172" s="36"/>
      <c r="V172" s="38"/>
      <c r="W172" s="38"/>
      <c r="X172" s="39"/>
      <c r="Y172" s="32"/>
      <c r="Z172" s="12" t="str">
        <f t="shared" si="7"/>
        <v>05033500072090244130231004</v>
      </c>
      <c r="AA172" s="33"/>
    </row>
    <row r="173" spans="1:27" ht="15" customHeight="1" x14ac:dyDescent="0.2">
      <c r="A173" s="21"/>
      <c r="B173" s="195" t="s">
        <v>111</v>
      </c>
      <c r="C173" s="196"/>
      <c r="D173" s="197"/>
      <c r="E173" s="198"/>
      <c r="F173" s="34" t="s">
        <v>140</v>
      </c>
      <c r="G173" s="35" t="s">
        <v>43</v>
      </c>
      <c r="H173" s="36"/>
      <c r="I173" s="288"/>
      <c r="J173" s="288"/>
      <c r="K173" s="288"/>
      <c r="L173" s="288"/>
      <c r="M173" s="288"/>
      <c r="N173" s="288"/>
      <c r="O173" s="36">
        <v>10054.299999999999</v>
      </c>
      <c r="P173" s="36">
        <v>10054.299999999999</v>
      </c>
      <c r="Q173" s="36">
        <v>10054.299999999999</v>
      </c>
      <c r="R173" s="36"/>
      <c r="S173" s="37">
        <f t="shared" si="6"/>
        <v>0</v>
      </c>
      <c r="T173" s="36"/>
      <c r="U173" s="36"/>
      <c r="V173" s="38"/>
      <c r="W173" s="38"/>
      <c r="X173" s="39"/>
      <c r="Y173" s="32"/>
      <c r="Z173" s="12" t="str">
        <f t="shared" si="7"/>
        <v>05033500076300244130231004</v>
      </c>
      <c r="AA173" s="33"/>
    </row>
    <row r="174" spans="1:27" ht="15" customHeight="1" x14ac:dyDescent="0.2">
      <c r="A174" s="21"/>
      <c r="B174" s="195" t="s">
        <v>142</v>
      </c>
      <c r="C174" s="196"/>
      <c r="D174" s="197"/>
      <c r="E174" s="198"/>
      <c r="F174" s="34" t="s">
        <v>140</v>
      </c>
      <c r="G174" s="35" t="s">
        <v>43</v>
      </c>
      <c r="H174" s="36"/>
      <c r="I174" s="288"/>
      <c r="J174" s="288"/>
      <c r="K174" s="288"/>
      <c r="L174" s="288"/>
      <c r="M174" s="288"/>
      <c r="N174" s="288"/>
      <c r="O174" s="36">
        <v>82000</v>
      </c>
      <c r="P174" s="36">
        <v>82000</v>
      </c>
      <c r="Q174" s="36">
        <v>82000</v>
      </c>
      <c r="R174" s="36"/>
      <c r="S174" s="37">
        <f t="shared" si="6"/>
        <v>0</v>
      </c>
      <c r="T174" s="36"/>
      <c r="U174" s="36"/>
      <c r="V174" s="38"/>
      <c r="W174" s="38"/>
      <c r="X174" s="39"/>
      <c r="Y174" s="32"/>
      <c r="Z174" s="12" t="str">
        <f t="shared" si="7"/>
        <v>050335000S2090244130231004</v>
      </c>
      <c r="AA174" s="33"/>
    </row>
    <row r="175" spans="1:27" ht="15" customHeight="1" x14ac:dyDescent="0.2">
      <c r="A175" s="21"/>
      <c r="B175" s="195" t="s">
        <v>113</v>
      </c>
      <c r="C175" s="196"/>
      <c r="D175" s="197"/>
      <c r="E175" s="198"/>
      <c r="F175" s="34" t="s">
        <v>140</v>
      </c>
      <c r="G175" s="35" t="s">
        <v>43</v>
      </c>
      <c r="H175" s="36"/>
      <c r="I175" s="288"/>
      <c r="J175" s="288"/>
      <c r="K175" s="288"/>
      <c r="L175" s="288"/>
      <c r="M175" s="288"/>
      <c r="N175" s="288"/>
      <c r="O175" s="36">
        <v>10054.299999999999</v>
      </c>
      <c r="P175" s="36">
        <v>10054.299999999999</v>
      </c>
      <c r="Q175" s="36">
        <v>10054.299999999999</v>
      </c>
      <c r="R175" s="36"/>
      <c r="S175" s="37">
        <f t="shared" si="6"/>
        <v>0</v>
      </c>
      <c r="T175" s="36"/>
      <c r="U175" s="36"/>
      <c r="V175" s="38"/>
      <c r="W175" s="38"/>
      <c r="X175" s="39"/>
      <c r="Y175" s="32"/>
      <c r="Z175" s="12" t="str">
        <f t="shared" si="7"/>
        <v>050335000S6300244130231004</v>
      </c>
      <c r="AA175" s="33"/>
    </row>
    <row r="176" spans="1:27" ht="15" customHeight="1" x14ac:dyDescent="0.2">
      <c r="A176" s="21"/>
      <c r="B176" s="195" t="s">
        <v>143</v>
      </c>
      <c r="C176" s="196"/>
      <c r="D176" s="197"/>
      <c r="E176" s="198"/>
      <c r="F176" s="34" t="s">
        <v>140</v>
      </c>
      <c r="G176" s="35" t="s">
        <v>43</v>
      </c>
      <c r="H176" s="36"/>
      <c r="I176" s="288"/>
      <c r="J176" s="288"/>
      <c r="K176" s="288"/>
      <c r="L176" s="288"/>
      <c r="M176" s="288"/>
      <c r="N176" s="288"/>
      <c r="O176" s="36">
        <v>107335.43</v>
      </c>
      <c r="P176" s="36">
        <v>107335.43</v>
      </c>
      <c r="Q176" s="36">
        <v>107335.43</v>
      </c>
      <c r="R176" s="36"/>
      <c r="S176" s="37">
        <f t="shared" si="6"/>
        <v>0</v>
      </c>
      <c r="T176" s="36"/>
      <c r="U176" s="36"/>
      <c r="V176" s="38"/>
      <c r="W176" s="38"/>
      <c r="X176" s="39"/>
      <c r="Y176" s="32"/>
      <c r="Z176" s="12" t="str">
        <f t="shared" si="7"/>
        <v>050335000А6300244130231004</v>
      </c>
      <c r="AA176" s="33"/>
    </row>
    <row r="177" spans="1:27" ht="15" customHeight="1" x14ac:dyDescent="0.2">
      <c r="A177" s="21"/>
      <c r="B177" s="195" t="s">
        <v>108</v>
      </c>
      <c r="C177" s="196"/>
      <c r="D177" s="197"/>
      <c r="E177" s="198"/>
      <c r="F177" s="34" t="s">
        <v>140</v>
      </c>
      <c r="G177" s="35" t="s">
        <v>43</v>
      </c>
      <c r="H177" s="36"/>
      <c r="I177" s="288"/>
      <c r="J177" s="288"/>
      <c r="K177" s="288"/>
      <c r="L177" s="288"/>
      <c r="M177" s="288"/>
      <c r="N177" s="288"/>
      <c r="O177" s="36">
        <v>4777931.1500000004</v>
      </c>
      <c r="P177" s="36">
        <v>4777931.1500000004</v>
      </c>
      <c r="Q177" s="36">
        <v>4777931.1500000004</v>
      </c>
      <c r="R177" s="36"/>
      <c r="S177" s="37">
        <f t="shared" si="6"/>
        <v>0</v>
      </c>
      <c r="T177" s="36"/>
      <c r="U177" s="36"/>
      <c r="V177" s="38"/>
      <c r="W177" s="38"/>
      <c r="X177" s="39"/>
      <c r="Y177" s="32"/>
      <c r="Z177" s="12" t="str">
        <f t="shared" si="7"/>
        <v>0503370И455550244130231004</v>
      </c>
      <c r="AA177" s="33"/>
    </row>
    <row r="178" spans="1:27" ht="15" customHeight="1" x14ac:dyDescent="0.2">
      <c r="A178" s="21"/>
      <c r="B178" s="195" t="s">
        <v>73</v>
      </c>
      <c r="C178" s="196"/>
      <c r="D178" s="197"/>
      <c r="E178" s="198"/>
      <c r="F178" s="34" t="s">
        <v>140</v>
      </c>
      <c r="G178" s="35" t="s">
        <v>43</v>
      </c>
      <c r="H178" s="36"/>
      <c r="I178" s="288"/>
      <c r="J178" s="288"/>
      <c r="K178" s="288"/>
      <c r="L178" s="288"/>
      <c r="M178" s="288"/>
      <c r="N178" s="288"/>
      <c r="O178" s="36">
        <v>4950</v>
      </c>
      <c r="P178" s="36">
        <v>4950</v>
      </c>
      <c r="Q178" s="36">
        <v>4950</v>
      </c>
      <c r="R178" s="36"/>
      <c r="S178" s="37">
        <f t="shared" si="6"/>
        <v>0</v>
      </c>
      <c r="T178" s="36"/>
      <c r="U178" s="36"/>
      <c r="V178" s="38"/>
      <c r="W178" s="38"/>
      <c r="X178" s="39"/>
      <c r="Y178" s="32"/>
      <c r="Z178" s="12" t="str">
        <f t="shared" si="7"/>
        <v>05059390013350244130231004</v>
      </c>
      <c r="AA178" s="33"/>
    </row>
    <row r="179" spans="1:27" ht="15" customHeight="1" x14ac:dyDescent="0.2">
      <c r="A179" s="21"/>
      <c r="B179" s="195" t="s">
        <v>144</v>
      </c>
      <c r="C179" s="196"/>
      <c r="D179" s="197"/>
      <c r="E179" s="198"/>
      <c r="F179" s="34" t="s">
        <v>140</v>
      </c>
      <c r="G179" s="35" t="s">
        <v>78</v>
      </c>
      <c r="H179" s="36"/>
      <c r="I179" s="288"/>
      <c r="J179" s="288"/>
      <c r="K179" s="288"/>
      <c r="L179" s="288"/>
      <c r="M179" s="288"/>
      <c r="N179" s="288"/>
      <c r="O179" s="36">
        <v>11800</v>
      </c>
      <c r="P179" s="36">
        <v>11800</v>
      </c>
      <c r="Q179" s="36">
        <v>11800</v>
      </c>
      <c r="R179" s="36"/>
      <c r="S179" s="37">
        <f t="shared" si="6"/>
        <v>0</v>
      </c>
      <c r="T179" s="36"/>
      <c r="U179" s="36"/>
      <c r="V179" s="38"/>
      <c r="W179" s="38"/>
      <c r="X179" s="39"/>
      <c r="Y179" s="32"/>
      <c r="Z179" s="12" t="str">
        <f t="shared" si="7"/>
        <v>03102400023600244130231006</v>
      </c>
      <c r="AA179" s="33"/>
    </row>
    <row r="180" spans="1:27" ht="15" customHeight="1" x14ac:dyDescent="0.2">
      <c r="A180" s="21"/>
      <c r="B180" s="195" t="s">
        <v>103</v>
      </c>
      <c r="C180" s="196"/>
      <c r="D180" s="197"/>
      <c r="E180" s="198"/>
      <c r="F180" s="34" t="s">
        <v>140</v>
      </c>
      <c r="G180" s="35" t="s">
        <v>78</v>
      </c>
      <c r="H180" s="36"/>
      <c r="I180" s="288"/>
      <c r="J180" s="288"/>
      <c r="K180" s="288"/>
      <c r="L180" s="288"/>
      <c r="M180" s="288"/>
      <c r="N180" s="288"/>
      <c r="O180" s="36">
        <v>198423.29</v>
      </c>
      <c r="P180" s="36">
        <v>198423.29</v>
      </c>
      <c r="Q180" s="36">
        <v>198423.29</v>
      </c>
      <c r="R180" s="36"/>
      <c r="S180" s="37">
        <f t="shared" si="6"/>
        <v>0</v>
      </c>
      <c r="T180" s="36"/>
      <c r="U180" s="36"/>
      <c r="V180" s="38"/>
      <c r="W180" s="38"/>
      <c r="X180" s="39"/>
      <c r="Y180" s="32"/>
      <c r="Z180" s="12" t="str">
        <f t="shared" si="7"/>
        <v>0409210009Д040244130231006</v>
      </c>
      <c r="AA180" s="33"/>
    </row>
    <row r="181" spans="1:27" ht="15" customHeight="1" x14ac:dyDescent="0.2">
      <c r="A181" s="21"/>
      <c r="B181" s="195" t="s">
        <v>145</v>
      </c>
      <c r="C181" s="196"/>
      <c r="D181" s="197"/>
      <c r="E181" s="198"/>
      <c r="F181" s="34" t="s">
        <v>140</v>
      </c>
      <c r="G181" s="35" t="s">
        <v>78</v>
      </c>
      <c r="H181" s="36"/>
      <c r="I181" s="288"/>
      <c r="J181" s="288"/>
      <c r="K181" s="288"/>
      <c r="L181" s="288"/>
      <c r="M181" s="288"/>
      <c r="N181" s="288"/>
      <c r="O181" s="36">
        <v>955179.69</v>
      </c>
      <c r="P181" s="36">
        <v>955179.69</v>
      </c>
      <c r="Q181" s="36"/>
      <c r="R181" s="36"/>
      <c r="S181" s="37">
        <f t="shared" si="6"/>
        <v>955179.69</v>
      </c>
      <c r="T181" s="36"/>
      <c r="U181" s="36"/>
      <c r="V181" s="38"/>
      <c r="W181" s="38"/>
      <c r="X181" s="39"/>
      <c r="Y181" s="32"/>
      <c r="Z181" s="12" t="str">
        <f t="shared" si="7"/>
        <v>05029390029030414130231006</v>
      </c>
      <c r="AA181" s="33"/>
    </row>
    <row r="182" spans="1:27" ht="15" customHeight="1" x14ac:dyDescent="0.2">
      <c r="A182" s="21"/>
      <c r="B182" s="195" t="s">
        <v>72</v>
      </c>
      <c r="C182" s="196"/>
      <c r="D182" s="197"/>
      <c r="E182" s="198"/>
      <c r="F182" s="34" t="s">
        <v>140</v>
      </c>
      <c r="G182" s="35" t="s">
        <v>78</v>
      </c>
      <c r="H182" s="36"/>
      <c r="I182" s="288"/>
      <c r="J182" s="288"/>
      <c r="K182" s="288"/>
      <c r="L182" s="288"/>
      <c r="M182" s="288"/>
      <c r="N182" s="288"/>
      <c r="O182" s="36">
        <v>66273</v>
      </c>
      <c r="P182" s="36">
        <v>66273</v>
      </c>
      <c r="Q182" s="36">
        <v>66273</v>
      </c>
      <c r="R182" s="36"/>
      <c r="S182" s="37">
        <f t="shared" si="6"/>
        <v>0</v>
      </c>
      <c r="T182" s="36"/>
      <c r="U182" s="36"/>
      <c r="V182" s="38"/>
      <c r="W182" s="38"/>
      <c r="X182" s="39"/>
      <c r="Y182" s="32"/>
      <c r="Z182" s="12" t="str">
        <f t="shared" si="7"/>
        <v>05033500013510244130231006</v>
      </c>
      <c r="AA182" s="33"/>
    </row>
    <row r="183" spans="1:27" ht="15" customHeight="1" x14ac:dyDescent="0.2">
      <c r="A183" s="21"/>
      <c r="B183" s="195" t="s">
        <v>111</v>
      </c>
      <c r="C183" s="196"/>
      <c r="D183" s="197"/>
      <c r="E183" s="198"/>
      <c r="F183" s="34" t="s">
        <v>140</v>
      </c>
      <c r="G183" s="35" t="s">
        <v>78</v>
      </c>
      <c r="H183" s="36"/>
      <c r="I183" s="288"/>
      <c r="J183" s="288"/>
      <c r="K183" s="288"/>
      <c r="L183" s="288"/>
      <c r="M183" s="288"/>
      <c r="N183" s="288"/>
      <c r="O183" s="36">
        <v>453297.48</v>
      </c>
      <c r="P183" s="36">
        <v>453297.48</v>
      </c>
      <c r="Q183" s="36">
        <v>453297.48</v>
      </c>
      <c r="R183" s="36"/>
      <c r="S183" s="37">
        <f t="shared" si="6"/>
        <v>0</v>
      </c>
      <c r="T183" s="36"/>
      <c r="U183" s="36"/>
      <c r="V183" s="38"/>
      <c r="W183" s="38"/>
      <c r="X183" s="39"/>
      <c r="Y183" s="32"/>
      <c r="Z183" s="12" t="str">
        <f t="shared" si="7"/>
        <v>05033500076300244130231006</v>
      </c>
      <c r="AA183" s="33"/>
    </row>
    <row r="184" spans="1:27" ht="15" customHeight="1" x14ac:dyDescent="0.2">
      <c r="A184" s="21"/>
      <c r="B184" s="195" t="s">
        <v>113</v>
      </c>
      <c r="C184" s="196"/>
      <c r="D184" s="197"/>
      <c r="E184" s="198"/>
      <c r="F184" s="34" t="s">
        <v>140</v>
      </c>
      <c r="G184" s="35" t="s">
        <v>78</v>
      </c>
      <c r="H184" s="36"/>
      <c r="I184" s="288"/>
      <c r="J184" s="288"/>
      <c r="K184" s="288"/>
      <c r="L184" s="288"/>
      <c r="M184" s="288"/>
      <c r="N184" s="288"/>
      <c r="O184" s="36">
        <v>353384.26</v>
      </c>
      <c r="P184" s="36">
        <v>353384.26</v>
      </c>
      <c r="Q184" s="36">
        <v>353384.26</v>
      </c>
      <c r="R184" s="36"/>
      <c r="S184" s="37">
        <f t="shared" si="6"/>
        <v>0</v>
      </c>
      <c r="T184" s="36"/>
      <c r="U184" s="36"/>
      <c r="V184" s="38"/>
      <c r="W184" s="38"/>
      <c r="X184" s="39"/>
      <c r="Y184" s="32"/>
      <c r="Z184" s="12" t="str">
        <f t="shared" si="7"/>
        <v>050335000S6300244130231006</v>
      </c>
      <c r="AA184" s="33"/>
    </row>
    <row r="185" spans="1:27" ht="15" customHeight="1" x14ac:dyDescent="0.2">
      <c r="A185" s="21"/>
      <c r="B185" s="195" t="s">
        <v>73</v>
      </c>
      <c r="C185" s="196"/>
      <c r="D185" s="197"/>
      <c r="E185" s="198"/>
      <c r="F185" s="34" t="s">
        <v>140</v>
      </c>
      <c r="G185" s="35" t="s">
        <v>78</v>
      </c>
      <c r="H185" s="36"/>
      <c r="I185" s="288"/>
      <c r="J185" s="288"/>
      <c r="K185" s="288"/>
      <c r="L185" s="288"/>
      <c r="M185" s="288"/>
      <c r="N185" s="288"/>
      <c r="O185" s="36">
        <v>144371</v>
      </c>
      <c r="P185" s="36">
        <v>144371</v>
      </c>
      <c r="Q185" s="36">
        <v>144371</v>
      </c>
      <c r="R185" s="36"/>
      <c r="S185" s="37">
        <f t="shared" si="6"/>
        <v>0</v>
      </c>
      <c r="T185" s="36"/>
      <c r="U185" s="36"/>
      <c r="V185" s="38"/>
      <c r="W185" s="38"/>
      <c r="X185" s="39"/>
      <c r="Y185" s="32"/>
      <c r="Z185" s="12" t="str">
        <f t="shared" si="7"/>
        <v>05059390013350244130231006</v>
      </c>
      <c r="AA185" s="33"/>
    </row>
    <row r="186" spans="1:27" ht="15" customHeight="1" x14ac:dyDescent="0.2">
      <c r="A186" s="21"/>
      <c r="B186" s="195" t="s">
        <v>146</v>
      </c>
      <c r="C186" s="196"/>
      <c r="D186" s="197"/>
      <c r="E186" s="198"/>
      <c r="F186" s="34" t="s">
        <v>140</v>
      </c>
      <c r="G186" s="35" t="s">
        <v>47</v>
      </c>
      <c r="H186" s="36"/>
      <c r="I186" s="288"/>
      <c r="J186" s="288"/>
      <c r="K186" s="288"/>
      <c r="L186" s="288"/>
      <c r="M186" s="288"/>
      <c r="N186" s="288"/>
      <c r="O186" s="36">
        <v>3266666.67</v>
      </c>
      <c r="P186" s="36">
        <v>3266666.67</v>
      </c>
      <c r="Q186" s="36">
        <v>3266666.67</v>
      </c>
      <c r="R186" s="36"/>
      <c r="S186" s="37">
        <f t="shared" si="6"/>
        <v>0</v>
      </c>
      <c r="T186" s="36"/>
      <c r="U186" s="36"/>
      <c r="V186" s="38"/>
      <c r="W186" s="38"/>
      <c r="X186" s="39"/>
      <c r="Y186" s="32"/>
      <c r="Z186" s="12" t="str">
        <f t="shared" si="7"/>
        <v>05019390029200412130231007</v>
      </c>
      <c r="AA186" s="33"/>
    </row>
    <row r="187" spans="1:27" ht="15" customHeight="1" x14ac:dyDescent="0.2">
      <c r="A187" s="21"/>
      <c r="B187" s="195" t="s">
        <v>72</v>
      </c>
      <c r="C187" s="196"/>
      <c r="D187" s="197"/>
      <c r="E187" s="198"/>
      <c r="F187" s="34" t="s">
        <v>140</v>
      </c>
      <c r="G187" s="35" t="s">
        <v>47</v>
      </c>
      <c r="H187" s="36"/>
      <c r="I187" s="288"/>
      <c r="J187" s="288"/>
      <c r="K187" s="288"/>
      <c r="L187" s="288"/>
      <c r="M187" s="288"/>
      <c r="N187" s="288"/>
      <c r="O187" s="36">
        <v>453880</v>
      </c>
      <c r="P187" s="36">
        <v>453880</v>
      </c>
      <c r="Q187" s="36">
        <v>453880</v>
      </c>
      <c r="R187" s="36">
        <v>59004</v>
      </c>
      <c r="S187" s="37">
        <f t="shared" si="6"/>
        <v>0</v>
      </c>
      <c r="T187" s="36"/>
      <c r="U187" s="36"/>
      <c r="V187" s="38"/>
      <c r="W187" s="38"/>
      <c r="X187" s="39"/>
      <c r="Y187" s="32"/>
      <c r="Z187" s="12" t="str">
        <f t="shared" si="7"/>
        <v>05033500013510244130231007</v>
      </c>
      <c r="AA187" s="33"/>
    </row>
    <row r="188" spans="1:27" ht="15" customHeight="1" x14ac:dyDescent="0.2">
      <c r="A188" s="21"/>
      <c r="B188" s="200" t="s">
        <v>39</v>
      </c>
      <c r="C188" s="201"/>
      <c r="D188" s="201"/>
      <c r="E188" s="201"/>
      <c r="F188" s="272" t="s">
        <v>147</v>
      </c>
      <c r="G188" s="273"/>
      <c r="H188" s="40"/>
      <c r="I188" s="289"/>
      <c r="J188" s="289"/>
      <c r="K188" s="289"/>
      <c r="L188" s="289"/>
      <c r="M188" s="289"/>
      <c r="N188" s="289"/>
      <c r="O188" s="40">
        <v>73876841.170000002</v>
      </c>
      <c r="P188" s="40">
        <v>73876841.170000002</v>
      </c>
      <c r="Q188" s="40">
        <v>72921661.480000004</v>
      </c>
      <c r="R188" s="40">
        <v>59004</v>
      </c>
      <c r="S188" s="40">
        <v>955179.69</v>
      </c>
      <c r="T188" s="40"/>
      <c r="U188" s="40"/>
      <c r="V188" s="40"/>
      <c r="W188" s="40"/>
      <c r="X188" s="41"/>
      <c r="Y188" s="42"/>
      <c r="Z188" s="33"/>
      <c r="AA188" s="33"/>
    </row>
    <row r="189" spans="1:27" ht="15" customHeight="1" x14ac:dyDescent="0.2">
      <c r="A189" s="21"/>
      <c r="B189" s="195" t="s">
        <v>77</v>
      </c>
      <c r="C189" s="196"/>
      <c r="D189" s="197"/>
      <c r="E189" s="198"/>
      <c r="F189" s="34" t="s">
        <v>148</v>
      </c>
      <c r="G189" s="35" t="s">
        <v>43</v>
      </c>
      <c r="H189" s="36"/>
      <c r="I189" s="288"/>
      <c r="J189" s="288"/>
      <c r="K189" s="288"/>
      <c r="L189" s="288"/>
      <c r="M189" s="288"/>
      <c r="N189" s="288"/>
      <c r="O189" s="36">
        <v>23649.279999999999</v>
      </c>
      <c r="P189" s="36">
        <v>23649.279999999999</v>
      </c>
      <c r="Q189" s="36">
        <v>23649.279999999999</v>
      </c>
      <c r="R189" s="36"/>
      <c r="S189" s="37">
        <f t="shared" ref="S189:S206" si="8">H189+O189-Q189</f>
        <v>0</v>
      </c>
      <c r="T189" s="36"/>
      <c r="U189" s="36"/>
      <c r="V189" s="38"/>
      <c r="W189" s="38"/>
      <c r="X189" s="39"/>
      <c r="Y189" s="32"/>
      <c r="Z189" s="12" t="str">
        <f t="shared" ref="Z189:Z206" si="9">IF(B189="","00000000000000000",B189)&amp;IF(F189="","000000",F189)&amp;IF(G189="","000",G189)</f>
        <v>04089390029100244130234004</v>
      </c>
      <c r="AA189" s="33"/>
    </row>
    <row r="190" spans="1:27" ht="15" customHeight="1" x14ac:dyDescent="0.2">
      <c r="A190" s="21"/>
      <c r="B190" s="195" t="s">
        <v>90</v>
      </c>
      <c r="C190" s="196"/>
      <c r="D190" s="197"/>
      <c r="E190" s="198"/>
      <c r="F190" s="34" t="s">
        <v>148</v>
      </c>
      <c r="G190" s="35" t="s">
        <v>43</v>
      </c>
      <c r="H190" s="36"/>
      <c r="I190" s="288"/>
      <c r="J190" s="288"/>
      <c r="K190" s="288"/>
      <c r="L190" s="288"/>
      <c r="M190" s="288"/>
      <c r="N190" s="288"/>
      <c r="O190" s="36">
        <v>1173607.8600000001</v>
      </c>
      <c r="P190" s="36">
        <v>1173607.8600000001</v>
      </c>
      <c r="Q190" s="36">
        <v>1173607.8600000001</v>
      </c>
      <c r="R190" s="36"/>
      <c r="S190" s="37">
        <f t="shared" si="8"/>
        <v>0</v>
      </c>
      <c r="T190" s="36"/>
      <c r="U190" s="36"/>
      <c r="V190" s="38"/>
      <c r="W190" s="38"/>
      <c r="X190" s="39"/>
      <c r="Y190" s="32"/>
      <c r="Z190" s="12" t="str">
        <f t="shared" si="9"/>
        <v>0409110009Д010244130234004</v>
      </c>
      <c r="AA190" s="33"/>
    </row>
    <row r="191" spans="1:27" ht="15" customHeight="1" x14ac:dyDescent="0.2">
      <c r="A191" s="21"/>
      <c r="B191" s="195" t="s">
        <v>70</v>
      </c>
      <c r="C191" s="196"/>
      <c r="D191" s="197"/>
      <c r="E191" s="198"/>
      <c r="F191" s="34" t="s">
        <v>148</v>
      </c>
      <c r="G191" s="35" t="s">
        <v>43</v>
      </c>
      <c r="H191" s="36"/>
      <c r="I191" s="288"/>
      <c r="J191" s="288"/>
      <c r="K191" s="288"/>
      <c r="L191" s="288"/>
      <c r="M191" s="288"/>
      <c r="N191" s="288"/>
      <c r="O191" s="36">
        <v>54751.55</v>
      </c>
      <c r="P191" s="36">
        <v>54751.55</v>
      </c>
      <c r="Q191" s="36">
        <v>54751.55</v>
      </c>
      <c r="R191" s="36"/>
      <c r="S191" s="37">
        <f t="shared" si="8"/>
        <v>0</v>
      </c>
      <c r="T191" s="36"/>
      <c r="U191" s="36"/>
      <c r="V191" s="38"/>
      <c r="W191" s="38"/>
      <c r="X191" s="39"/>
      <c r="Y191" s="32"/>
      <c r="Z191" s="12" t="str">
        <f t="shared" si="9"/>
        <v>05029390029120244130234004</v>
      </c>
      <c r="AA191" s="33"/>
    </row>
    <row r="192" spans="1:27" ht="15" customHeight="1" x14ac:dyDescent="0.2">
      <c r="A192" s="21"/>
      <c r="B192" s="195" t="s">
        <v>72</v>
      </c>
      <c r="C192" s="196"/>
      <c r="D192" s="197"/>
      <c r="E192" s="198"/>
      <c r="F192" s="34" t="s">
        <v>148</v>
      </c>
      <c r="G192" s="35" t="s">
        <v>43</v>
      </c>
      <c r="H192" s="36"/>
      <c r="I192" s="288"/>
      <c r="J192" s="288"/>
      <c r="K192" s="288"/>
      <c r="L192" s="288"/>
      <c r="M192" s="288"/>
      <c r="N192" s="288"/>
      <c r="O192" s="36">
        <v>62508</v>
      </c>
      <c r="P192" s="36">
        <v>62508</v>
      </c>
      <c r="Q192" s="36">
        <v>62508</v>
      </c>
      <c r="R192" s="36">
        <v>16886.400000000001</v>
      </c>
      <c r="S192" s="37">
        <f t="shared" si="8"/>
        <v>0</v>
      </c>
      <c r="T192" s="36"/>
      <c r="U192" s="36"/>
      <c r="V192" s="38"/>
      <c r="W192" s="38"/>
      <c r="X192" s="39"/>
      <c r="Y192" s="32"/>
      <c r="Z192" s="12" t="str">
        <f t="shared" si="9"/>
        <v>05033500013510244130234004</v>
      </c>
      <c r="AA192" s="33"/>
    </row>
    <row r="193" spans="1:27" ht="15" customHeight="1" x14ac:dyDescent="0.2">
      <c r="A193" s="21"/>
      <c r="B193" s="195" t="s">
        <v>149</v>
      </c>
      <c r="C193" s="196"/>
      <c r="D193" s="197"/>
      <c r="E193" s="198"/>
      <c r="F193" s="34" t="s">
        <v>148</v>
      </c>
      <c r="G193" s="35" t="s">
        <v>43</v>
      </c>
      <c r="H193" s="36"/>
      <c r="I193" s="288"/>
      <c r="J193" s="288"/>
      <c r="K193" s="288"/>
      <c r="L193" s="288"/>
      <c r="M193" s="288"/>
      <c r="N193" s="288"/>
      <c r="O193" s="36">
        <v>753083.89</v>
      </c>
      <c r="P193" s="36">
        <v>753083.89</v>
      </c>
      <c r="Q193" s="36">
        <v>753083.89</v>
      </c>
      <c r="R193" s="36"/>
      <c r="S193" s="37">
        <f t="shared" si="8"/>
        <v>0</v>
      </c>
      <c r="T193" s="36"/>
      <c r="U193" s="36"/>
      <c r="V193" s="38"/>
      <c r="W193" s="38"/>
      <c r="X193" s="39"/>
      <c r="Y193" s="32"/>
      <c r="Z193" s="12" t="str">
        <f t="shared" si="9"/>
        <v>05039390013350244130234004</v>
      </c>
      <c r="AA193" s="33"/>
    </row>
    <row r="194" spans="1:27" ht="15" customHeight="1" x14ac:dyDescent="0.2">
      <c r="A194" s="21"/>
      <c r="B194" s="195" t="s">
        <v>150</v>
      </c>
      <c r="C194" s="196"/>
      <c r="D194" s="197"/>
      <c r="E194" s="198"/>
      <c r="F194" s="34" t="s">
        <v>148</v>
      </c>
      <c r="G194" s="35" t="s">
        <v>43</v>
      </c>
      <c r="H194" s="36"/>
      <c r="I194" s="288"/>
      <c r="J194" s="288"/>
      <c r="K194" s="288"/>
      <c r="L194" s="288"/>
      <c r="M194" s="288"/>
      <c r="N194" s="288"/>
      <c r="O194" s="36">
        <v>3000</v>
      </c>
      <c r="P194" s="36">
        <v>3000</v>
      </c>
      <c r="Q194" s="36">
        <v>3000</v>
      </c>
      <c r="R194" s="36"/>
      <c r="S194" s="37">
        <f t="shared" si="8"/>
        <v>0</v>
      </c>
      <c r="T194" s="36"/>
      <c r="U194" s="36"/>
      <c r="V194" s="38"/>
      <c r="W194" s="38"/>
      <c r="X194" s="39"/>
      <c r="Y194" s="32"/>
      <c r="Z194" s="12" t="str">
        <f t="shared" si="9"/>
        <v>05039390029010244130234004</v>
      </c>
      <c r="AA194" s="33"/>
    </row>
    <row r="195" spans="1:27" ht="15" customHeight="1" x14ac:dyDescent="0.2">
      <c r="A195" s="21"/>
      <c r="B195" s="195" t="s">
        <v>73</v>
      </c>
      <c r="C195" s="196"/>
      <c r="D195" s="197"/>
      <c r="E195" s="198"/>
      <c r="F195" s="34" t="s">
        <v>148</v>
      </c>
      <c r="G195" s="35" t="s">
        <v>43</v>
      </c>
      <c r="H195" s="36">
        <v>53530.52</v>
      </c>
      <c r="I195" s="288"/>
      <c r="J195" s="288"/>
      <c r="K195" s="288"/>
      <c r="L195" s="288"/>
      <c r="M195" s="288"/>
      <c r="N195" s="288"/>
      <c r="O195" s="36">
        <v>1673893.3</v>
      </c>
      <c r="P195" s="36">
        <v>1673893.3</v>
      </c>
      <c r="Q195" s="36">
        <v>1727423.82</v>
      </c>
      <c r="R195" s="36">
        <v>3225</v>
      </c>
      <c r="S195" s="37">
        <f t="shared" si="8"/>
        <v>0</v>
      </c>
      <c r="T195" s="36"/>
      <c r="U195" s="36"/>
      <c r="V195" s="38"/>
      <c r="W195" s="38"/>
      <c r="X195" s="39"/>
      <c r="Y195" s="32"/>
      <c r="Z195" s="12" t="str">
        <f t="shared" si="9"/>
        <v>05059390013350244130234004</v>
      </c>
      <c r="AA195" s="33"/>
    </row>
    <row r="196" spans="1:27" ht="15" customHeight="1" x14ac:dyDescent="0.2">
      <c r="A196" s="21"/>
      <c r="B196" s="195" t="s">
        <v>151</v>
      </c>
      <c r="C196" s="196"/>
      <c r="D196" s="197"/>
      <c r="E196" s="198"/>
      <c r="F196" s="34" t="s">
        <v>148</v>
      </c>
      <c r="G196" s="35" t="s">
        <v>43</v>
      </c>
      <c r="H196" s="36"/>
      <c r="I196" s="288"/>
      <c r="J196" s="288"/>
      <c r="K196" s="288"/>
      <c r="L196" s="288"/>
      <c r="M196" s="288"/>
      <c r="N196" s="288"/>
      <c r="O196" s="36">
        <v>24300</v>
      </c>
      <c r="P196" s="36">
        <v>24300</v>
      </c>
      <c r="Q196" s="36">
        <v>24300</v>
      </c>
      <c r="R196" s="36"/>
      <c r="S196" s="37">
        <f t="shared" si="8"/>
        <v>0</v>
      </c>
      <c r="T196" s="36"/>
      <c r="U196" s="36"/>
      <c r="V196" s="38"/>
      <c r="W196" s="38"/>
      <c r="X196" s="39"/>
      <c r="Y196" s="32"/>
      <c r="Z196" s="12" t="str">
        <f t="shared" si="9"/>
        <v>11019390029060244130234004</v>
      </c>
      <c r="AA196" s="33"/>
    </row>
    <row r="197" spans="1:27" ht="15" customHeight="1" x14ac:dyDescent="0.2">
      <c r="A197" s="21"/>
      <c r="B197" s="195" t="s">
        <v>152</v>
      </c>
      <c r="C197" s="196"/>
      <c r="D197" s="197"/>
      <c r="E197" s="198"/>
      <c r="F197" s="34" t="s">
        <v>148</v>
      </c>
      <c r="G197" s="35" t="s">
        <v>78</v>
      </c>
      <c r="H197" s="36"/>
      <c r="I197" s="288"/>
      <c r="J197" s="288"/>
      <c r="K197" s="288"/>
      <c r="L197" s="288"/>
      <c r="M197" s="288"/>
      <c r="N197" s="288"/>
      <c r="O197" s="36">
        <v>1000</v>
      </c>
      <c r="P197" s="36">
        <v>1000</v>
      </c>
      <c r="Q197" s="36">
        <v>1000</v>
      </c>
      <c r="R197" s="36"/>
      <c r="S197" s="37">
        <f t="shared" si="8"/>
        <v>0</v>
      </c>
      <c r="T197" s="36"/>
      <c r="U197" s="36"/>
      <c r="V197" s="38"/>
      <c r="W197" s="38"/>
      <c r="X197" s="39"/>
      <c r="Y197" s="32"/>
      <c r="Z197" s="12" t="str">
        <f t="shared" si="9"/>
        <v>01139390070650244130234006</v>
      </c>
      <c r="AA197" s="33"/>
    </row>
    <row r="198" spans="1:27" ht="15" customHeight="1" x14ac:dyDescent="0.2">
      <c r="A198" s="21"/>
      <c r="B198" s="195" t="s">
        <v>97</v>
      </c>
      <c r="C198" s="196"/>
      <c r="D198" s="197"/>
      <c r="E198" s="198"/>
      <c r="F198" s="34" t="s">
        <v>148</v>
      </c>
      <c r="G198" s="35" t="s">
        <v>78</v>
      </c>
      <c r="H198" s="36"/>
      <c r="I198" s="288"/>
      <c r="J198" s="288"/>
      <c r="K198" s="288"/>
      <c r="L198" s="288"/>
      <c r="M198" s="288"/>
      <c r="N198" s="288"/>
      <c r="O198" s="36">
        <v>3200</v>
      </c>
      <c r="P198" s="36">
        <v>3200</v>
      </c>
      <c r="Q198" s="36">
        <v>3200</v>
      </c>
      <c r="R198" s="36"/>
      <c r="S198" s="37">
        <f t="shared" si="8"/>
        <v>0</v>
      </c>
      <c r="T198" s="36"/>
      <c r="U198" s="36"/>
      <c r="V198" s="38"/>
      <c r="W198" s="38"/>
      <c r="X198" s="39"/>
      <c r="Y198" s="32"/>
      <c r="Z198" s="12" t="str">
        <f t="shared" si="9"/>
        <v>03102400023590244130234006</v>
      </c>
      <c r="AA198" s="33"/>
    </row>
    <row r="199" spans="1:27" ht="15" customHeight="1" x14ac:dyDescent="0.2">
      <c r="A199" s="21"/>
      <c r="B199" s="195" t="s">
        <v>90</v>
      </c>
      <c r="C199" s="196"/>
      <c r="D199" s="197"/>
      <c r="E199" s="198"/>
      <c r="F199" s="34" t="s">
        <v>148</v>
      </c>
      <c r="G199" s="35" t="s">
        <v>78</v>
      </c>
      <c r="H199" s="36"/>
      <c r="I199" s="288"/>
      <c r="J199" s="288"/>
      <c r="K199" s="288"/>
      <c r="L199" s="288"/>
      <c r="M199" s="288"/>
      <c r="N199" s="288"/>
      <c r="O199" s="36">
        <v>562228.06000000006</v>
      </c>
      <c r="P199" s="36">
        <v>562228.06000000006</v>
      </c>
      <c r="Q199" s="36">
        <v>562228.06000000006</v>
      </c>
      <c r="R199" s="36"/>
      <c r="S199" s="37">
        <f t="shared" si="8"/>
        <v>0</v>
      </c>
      <c r="T199" s="36"/>
      <c r="U199" s="36"/>
      <c r="V199" s="38"/>
      <c r="W199" s="38"/>
      <c r="X199" s="39"/>
      <c r="Y199" s="32"/>
      <c r="Z199" s="12" t="str">
        <f t="shared" si="9"/>
        <v>0409110009Д010244130234006</v>
      </c>
      <c r="AA199" s="33"/>
    </row>
    <row r="200" spans="1:27" ht="15" customHeight="1" x14ac:dyDescent="0.2">
      <c r="A200" s="21"/>
      <c r="B200" s="195" t="s">
        <v>70</v>
      </c>
      <c r="C200" s="196"/>
      <c r="D200" s="197"/>
      <c r="E200" s="198"/>
      <c r="F200" s="34" t="s">
        <v>148</v>
      </c>
      <c r="G200" s="35" t="s">
        <v>78</v>
      </c>
      <c r="H200" s="36"/>
      <c r="I200" s="288"/>
      <c r="J200" s="288"/>
      <c r="K200" s="288"/>
      <c r="L200" s="288"/>
      <c r="M200" s="288"/>
      <c r="N200" s="288"/>
      <c r="O200" s="36">
        <v>900</v>
      </c>
      <c r="P200" s="36">
        <v>900</v>
      </c>
      <c r="Q200" s="36">
        <v>900</v>
      </c>
      <c r="R200" s="36"/>
      <c r="S200" s="37">
        <f t="shared" si="8"/>
        <v>0</v>
      </c>
      <c r="T200" s="36"/>
      <c r="U200" s="36"/>
      <c r="V200" s="38"/>
      <c r="W200" s="38"/>
      <c r="X200" s="39"/>
      <c r="Y200" s="32"/>
      <c r="Z200" s="12" t="str">
        <f t="shared" si="9"/>
        <v>05029390029120244130234006</v>
      </c>
      <c r="AA200" s="33"/>
    </row>
    <row r="201" spans="1:27" ht="15" customHeight="1" x14ac:dyDescent="0.2">
      <c r="A201" s="21"/>
      <c r="B201" s="195" t="s">
        <v>72</v>
      </c>
      <c r="C201" s="196"/>
      <c r="D201" s="197"/>
      <c r="E201" s="198"/>
      <c r="F201" s="34" t="s">
        <v>148</v>
      </c>
      <c r="G201" s="35" t="s">
        <v>78</v>
      </c>
      <c r="H201" s="36"/>
      <c r="I201" s="288"/>
      <c r="J201" s="288"/>
      <c r="K201" s="288"/>
      <c r="L201" s="288"/>
      <c r="M201" s="288"/>
      <c r="N201" s="288"/>
      <c r="O201" s="36">
        <v>23080</v>
      </c>
      <c r="P201" s="36">
        <v>23080</v>
      </c>
      <c r="Q201" s="36">
        <v>23080</v>
      </c>
      <c r="R201" s="36"/>
      <c r="S201" s="37">
        <f t="shared" si="8"/>
        <v>0</v>
      </c>
      <c r="T201" s="36"/>
      <c r="U201" s="36"/>
      <c r="V201" s="38"/>
      <c r="W201" s="38"/>
      <c r="X201" s="39"/>
      <c r="Y201" s="32"/>
      <c r="Z201" s="12" t="str">
        <f t="shared" si="9"/>
        <v>05033500013510244130234006</v>
      </c>
      <c r="AA201" s="33"/>
    </row>
    <row r="202" spans="1:27" ht="15" customHeight="1" x14ac:dyDescent="0.2">
      <c r="A202" s="21"/>
      <c r="B202" s="195" t="s">
        <v>149</v>
      </c>
      <c r="C202" s="196"/>
      <c r="D202" s="197"/>
      <c r="E202" s="198"/>
      <c r="F202" s="34" t="s">
        <v>148</v>
      </c>
      <c r="G202" s="35" t="s">
        <v>78</v>
      </c>
      <c r="H202" s="36"/>
      <c r="I202" s="288"/>
      <c r="J202" s="288"/>
      <c r="K202" s="288"/>
      <c r="L202" s="288"/>
      <c r="M202" s="288"/>
      <c r="N202" s="288"/>
      <c r="O202" s="36">
        <v>399000</v>
      </c>
      <c r="P202" s="36">
        <v>399000</v>
      </c>
      <c r="Q202" s="36">
        <v>399000</v>
      </c>
      <c r="R202" s="36"/>
      <c r="S202" s="37">
        <f t="shared" si="8"/>
        <v>0</v>
      </c>
      <c r="T202" s="36"/>
      <c r="U202" s="36"/>
      <c r="V202" s="38"/>
      <c r="W202" s="38"/>
      <c r="X202" s="39"/>
      <c r="Y202" s="32"/>
      <c r="Z202" s="12" t="str">
        <f t="shared" si="9"/>
        <v>05039390013350244130234006</v>
      </c>
      <c r="AA202" s="33"/>
    </row>
    <row r="203" spans="1:27" ht="15" customHeight="1" x14ac:dyDescent="0.2">
      <c r="A203" s="21"/>
      <c r="B203" s="195" t="s">
        <v>73</v>
      </c>
      <c r="C203" s="196"/>
      <c r="D203" s="197"/>
      <c r="E203" s="198"/>
      <c r="F203" s="34" t="s">
        <v>148</v>
      </c>
      <c r="G203" s="35" t="s">
        <v>78</v>
      </c>
      <c r="H203" s="36"/>
      <c r="I203" s="288"/>
      <c r="J203" s="288"/>
      <c r="K203" s="288"/>
      <c r="L203" s="288"/>
      <c r="M203" s="288"/>
      <c r="N203" s="288"/>
      <c r="O203" s="36">
        <v>555271</v>
      </c>
      <c r="P203" s="36">
        <v>555271</v>
      </c>
      <c r="Q203" s="36">
        <v>555271</v>
      </c>
      <c r="R203" s="36"/>
      <c r="S203" s="37">
        <f t="shared" si="8"/>
        <v>0</v>
      </c>
      <c r="T203" s="36"/>
      <c r="U203" s="36"/>
      <c r="V203" s="38"/>
      <c r="W203" s="38"/>
      <c r="X203" s="39"/>
      <c r="Y203" s="32"/>
      <c r="Z203" s="12" t="str">
        <f t="shared" si="9"/>
        <v>05059390013350244130234006</v>
      </c>
      <c r="AA203" s="33"/>
    </row>
    <row r="204" spans="1:27" ht="15" customHeight="1" x14ac:dyDescent="0.2">
      <c r="A204" s="21"/>
      <c r="B204" s="195" t="s">
        <v>153</v>
      </c>
      <c r="C204" s="196"/>
      <c r="D204" s="197"/>
      <c r="E204" s="198"/>
      <c r="F204" s="34" t="s">
        <v>148</v>
      </c>
      <c r="G204" s="35" t="s">
        <v>78</v>
      </c>
      <c r="H204" s="36"/>
      <c r="I204" s="288"/>
      <c r="J204" s="288"/>
      <c r="K204" s="288"/>
      <c r="L204" s="288"/>
      <c r="M204" s="288"/>
      <c r="N204" s="288"/>
      <c r="O204" s="36">
        <v>150000</v>
      </c>
      <c r="P204" s="36">
        <v>150000</v>
      </c>
      <c r="Q204" s="36">
        <v>150000</v>
      </c>
      <c r="R204" s="36"/>
      <c r="S204" s="37">
        <f t="shared" si="8"/>
        <v>0</v>
      </c>
      <c r="T204" s="36"/>
      <c r="U204" s="36"/>
      <c r="V204" s="38"/>
      <c r="W204" s="38"/>
      <c r="X204" s="39"/>
      <c r="Y204" s="32"/>
      <c r="Z204" s="12" t="str">
        <f t="shared" si="9"/>
        <v>07079390029050244130234006</v>
      </c>
      <c r="AA204" s="33"/>
    </row>
    <row r="205" spans="1:27" ht="15" customHeight="1" x14ac:dyDescent="0.2">
      <c r="A205" s="21"/>
      <c r="B205" s="195" t="s">
        <v>151</v>
      </c>
      <c r="C205" s="196"/>
      <c r="D205" s="197"/>
      <c r="E205" s="198"/>
      <c r="F205" s="34" t="s">
        <v>148</v>
      </c>
      <c r="G205" s="35" t="s">
        <v>78</v>
      </c>
      <c r="H205" s="36"/>
      <c r="I205" s="288"/>
      <c r="J205" s="288"/>
      <c r="K205" s="288"/>
      <c r="L205" s="288"/>
      <c r="M205" s="288"/>
      <c r="N205" s="288"/>
      <c r="O205" s="36">
        <v>125219</v>
      </c>
      <c r="P205" s="36">
        <v>125219</v>
      </c>
      <c r="Q205" s="36">
        <v>125219</v>
      </c>
      <c r="R205" s="36"/>
      <c r="S205" s="37">
        <f t="shared" si="8"/>
        <v>0</v>
      </c>
      <c r="T205" s="36"/>
      <c r="U205" s="36"/>
      <c r="V205" s="38"/>
      <c r="W205" s="38"/>
      <c r="X205" s="39"/>
      <c r="Y205" s="32"/>
      <c r="Z205" s="12" t="str">
        <f t="shared" si="9"/>
        <v>11019390029060244130234006</v>
      </c>
      <c r="AA205" s="33"/>
    </row>
    <row r="206" spans="1:27" ht="15" customHeight="1" x14ac:dyDescent="0.2">
      <c r="A206" s="21"/>
      <c r="B206" s="195" t="s">
        <v>90</v>
      </c>
      <c r="C206" s="196"/>
      <c r="D206" s="197"/>
      <c r="E206" s="198"/>
      <c r="F206" s="34" t="s">
        <v>148</v>
      </c>
      <c r="G206" s="35" t="s">
        <v>47</v>
      </c>
      <c r="H206" s="36"/>
      <c r="I206" s="288"/>
      <c r="J206" s="288"/>
      <c r="K206" s="288"/>
      <c r="L206" s="288"/>
      <c r="M206" s="288"/>
      <c r="N206" s="288"/>
      <c r="O206" s="36">
        <v>1920</v>
      </c>
      <c r="P206" s="36">
        <v>1920</v>
      </c>
      <c r="Q206" s="36">
        <v>1920</v>
      </c>
      <c r="R206" s="36"/>
      <c r="S206" s="37">
        <f t="shared" si="8"/>
        <v>0</v>
      </c>
      <c r="T206" s="36"/>
      <c r="U206" s="36"/>
      <c r="V206" s="38"/>
      <c r="W206" s="38"/>
      <c r="X206" s="39"/>
      <c r="Y206" s="32"/>
      <c r="Z206" s="12" t="str">
        <f t="shared" si="9"/>
        <v>0409110009Д010244130234007</v>
      </c>
      <c r="AA206" s="33"/>
    </row>
    <row r="207" spans="1:27" ht="15" customHeight="1" x14ac:dyDescent="0.2">
      <c r="A207" s="21"/>
      <c r="B207" s="200" t="s">
        <v>39</v>
      </c>
      <c r="C207" s="201"/>
      <c r="D207" s="201"/>
      <c r="E207" s="201"/>
      <c r="F207" s="272" t="s">
        <v>154</v>
      </c>
      <c r="G207" s="273"/>
      <c r="H207" s="40">
        <v>53530.52</v>
      </c>
      <c r="I207" s="289"/>
      <c r="J207" s="289"/>
      <c r="K207" s="289"/>
      <c r="L207" s="289"/>
      <c r="M207" s="289"/>
      <c r="N207" s="289"/>
      <c r="O207" s="40">
        <v>5590611.9400000004</v>
      </c>
      <c r="P207" s="40">
        <v>5590611.9400000004</v>
      </c>
      <c r="Q207" s="40">
        <v>5644142.46</v>
      </c>
      <c r="R207" s="40">
        <v>20111.400000000001</v>
      </c>
      <c r="S207" s="40">
        <v>0</v>
      </c>
      <c r="T207" s="40"/>
      <c r="U207" s="40"/>
      <c r="V207" s="40"/>
      <c r="W207" s="40"/>
      <c r="X207" s="41"/>
      <c r="Y207" s="42"/>
      <c r="Z207" s="33"/>
      <c r="AA207" s="33"/>
    </row>
    <row r="208" spans="1:27" ht="15" customHeight="1" x14ac:dyDescent="0.2">
      <c r="A208" s="21"/>
      <c r="B208" s="195" t="s">
        <v>155</v>
      </c>
      <c r="C208" s="196"/>
      <c r="D208" s="197"/>
      <c r="E208" s="198"/>
      <c r="F208" s="34" t="s">
        <v>156</v>
      </c>
      <c r="G208" s="35" t="s">
        <v>82</v>
      </c>
      <c r="H208" s="36"/>
      <c r="I208" s="288"/>
      <c r="J208" s="288"/>
      <c r="K208" s="288"/>
      <c r="L208" s="288"/>
      <c r="M208" s="288"/>
      <c r="N208" s="288"/>
      <c r="O208" s="36">
        <v>220000</v>
      </c>
      <c r="P208" s="36">
        <v>220000</v>
      </c>
      <c r="Q208" s="36">
        <v>220000</v>
      </c>
      <c r="R208" s="36">
        <v>220000</v>
      </c>
      <c r="S208" s="37">
        <f t="shared" ref="S208:S220" si="10">H208+O208-Q208</f>
        <v>0</v>
      </c>
      <c r="T208" s="36"/>
      <c r="U208" s="36"/>
      <c r="V208" s="38"/>
      <c r="W208" s="38"/>
      <c r="X208" s="39"/>
      <c r="Y208" s="32"/>
      <c r="Z208" s="12" t="str">
        <f t="shared" ref="Z208:Z220" si="11">IF(B208="","00000000000000000",B208)&amp;IF(F208="","000000",F208)&amp;IF(G208="","000",G208)</f>
        <v>01139390023200612130241002</v>
      </c>
      <c r="AA208" s="33"/>
    </row>
    <row r="209" spans="1:27" ht="15" customHeight="1" x14ac:dyDescent="0.2">
      <c r="A209" s="21"/>
      <c r="B209" s="195" t="s">
        <v>157</v>
      </c>
      <c r="C209" s="196"/>
      <c r="D209" s="197"/>
      <c r="E209" s="198"/>
      <c r="F209" s="34" t="s">
        <v>156</v>
      </c>
      <c r="G209" s="35" t="s">
        <v>82</v>
      </c>
      <c r="H209" s="36"/>
      <c r="I209" s="288"/>
      <c r="J209" s="288"/>
      <c r="K209" s="288"/>
      <c r="L209" s="288"/>
      <c r="M209" s="288"/>
      <c r="N209" s="288"/>
      <c r="O209" s="36">
        <v>23660300</v>
      </c>
      <c r="P209" s="36">
        <v>23660300</v>
      </c>
      <c r="Q209" s="36">
        <v>23660300</v>
      </c>
      <c r="R209" s="36">
        <v>23660300</v>
      </c>
      <c r="S209" s="37">
        <f t="shared" si="10"/>
        <v>0</v>
      </c>
      <c r="T209" s="36"/>
      <c r="U209" s="36"/>
      <c r="V209" s="38"/>
      <c r="W209" s="38"/>
      <c r="X209" s="39"/>
      <c r="Y209" s="32"/>
      <c r="Z209" s="12" t="str">
        <f t="shared" si="11"/>
        <v>08010310023020611130241002</v>
      </c>
      <c r="AA209" s="33"/>
    </row>
    <row r="210" spans="1:27" ht="15" customHeight="1" x14ac:dyDescent="0.2">
      <c r="A210" s="21"/>
      <c r="B210" s="195" t="s">
        <v>158</v>
      </c>
      <c r="C210" s="196"/>
      <c r="D210" s="197"/>
      <c r="E210" s="198"/>
      <c r="F210" s="34" t="s">
        <v>156</v>
      </c>
      <c r="G210" s="35" t="s">
        <v>82</v>
      </c>
      <c r="H210" s="36"/>
      <c r="I210" s="288"/>
      <c r="J210" s="288"/>
      <c r="K210" s="288"/>
      <c r="L210" s="288"/>
      <c r="M210" s="288"/>
      <c r="N210" s="288"/>
      <c r="O210" s="36">
        <v>32000</v>
      </c>
      <c r="P210" s="36">
        <v>32000</v>
      </c>
      <c r="Q210" s="36">
        <v>32000</v>
      </c>
      <c r="R210" s="36">
        <v>32000</v>
      </c>
      <c r="S210" s="37">
        <f t="shared" si="10"/>
        <v>0</v>
      </c>
      <c r="T210" s="36"/>
      <c r="U210" s="36"/>
      <c r="V210" s="38"/>
      <c r="W210" s="38"/>
      <c r="X210" s="39"/>
      <c r="Y210" s="32"/>
      <c r="Z210" s="12" t="str">
        <f t="shared" si="11"/>
        <v>08010310023030612130241002</v>
      </c>
      <c r="AA210" s="33"/>
    </row>
    <row r="211" spans="1:27" ht="15" customHeight="1" x14ac:dyDescent="0.2">
      <c r="A211" s="21"/>
      <c r="B211" s="195" t="s">
        <v>159</v>
      </c>
      <c r="C211" s="196"/>
      <c r="D211" s="197"/>
      <c r="E211" s="198"/>
      <c r="F211" s="34" t="s">
        <v>156</v>
      </c>
      <c r="G211" s="35" t="s">
        <v>82</v>
      </c>
      <c r="H211" s="36"/>
      <c r="I211" s="288"/>
      <c r="J211" s="288"/>
      <c r="K211" s="288"/>
      <c r="L211" s="288"/>
      <c r="M211" s="288"/>
      <c r="N211" s="288"/>
      <c r="O211" s="36">
        <v>774829.7</v>
      </c>
      <c r="P211" s="36">
        <v>774829.7</v>
      </c>
      <c r="Q211" s="36">
        <v>774829.7</v>
      </c>
      <c r="R211" s="36">
        <v>774829.7</v>
      </c>
      <c r="S211" s="37">
        <f t="shared" si="10"/>
        <v>0</v>
      </c>
      <c r="T211" s="36"/>
      <c r="U211" s="36"/>
      <c r="V211" s="38"/>
      <c r="W211" s="38"/>
      <c r="X211" s="39"/>
      <c r="Y211" s="32"/>
      <c r="Z211" s="12" t="str">
        <f t="shared" si="11"/>
        <v>08010310023040612130241002</v>
      </c>
      <c r="AA211" s="33"/>
    </row>
    <row r="212" spans="1:27" ht="15" customHeight="1" x14ac:dyDescent="0.2">
      <c r="A212" s="21"/>
      <c r="B212" s="195" t="s">
        <v>160</v>
      </c>
      <c r="C212" s="196"/>
      <c r="D212" s="197"/>
      <c r="E212" s="198"/>
      <c r="F212" s="34" t="s">
        <v>156</v>
      </c>
      <c r="G212" s="35" t="s">
        <v>82</v>
      </c>
      <c r="H212" s="36"/>
      <c r="I212" s="288"/>
      <c r="J212" s="288"/>
      <c r="K212" s="288"/>
      <c r="L212" s="288"/>
      <c r="M212" s="288"/>
      <c r="N212" s="288"/>
      <c r="O212" s="36">
        <v>283200.3</v>
      </c>
      <c r="P212" s="36">
        <v>283200.3</v>
      </c>
      <c r="Q212" s="36">
        <v>283200.3</v>
      </c>
      <c r="R212" s="36">
        <v>283200.3</v>
      </c>
      <c r="S212" s="37">
        <f t="shared" si="10"/>
        <v>0</v>
      </c>
      <c r="T212" s="36"/>
      <c r="U212" s="36"/>
      <c r="V212" s="38"/>
      <c r="W212" s="38"/>
      <c r="X212" s="39"/>
      <c r="Y212" s="32"/>
      <c r="Z212" s="12" t="str">
        <f t="shared" si="11"/>
        <v>08010310023060612130241002</v>
      </c>
      <c r="AA212" s="33"/>
    </row>
    <row r="213" spans="1:27" ht="15" customHeight="1" x14ac:dyDescent="0.2">
      <c r="A213" s="21"/>
      <c r="B213" s="195" t="s">
        <v>161</v>
      </c>
      <c r="C213" s="196"/>
      <c r="D213" s="197"/>
      <c r="E213" s="198"/>
      <c r="F213" s="34" t="s">
        <v>156</v>
      </c>
      <c r="G213" s="35" t="s">
        <v>82</v>
      </c>
      <c r="H213" s="36"/>
      <c r="I213" s="288"/>
      <c r="J213" s="288"/>
      <c r="K213" s="288"/>
      <c r="L213" s="288"/>
      <c r="M213" s="288"/>
      <c r="N213" s="288"/>
      <c r="O213" s="36">
        <v>8231</v>
      </c>
      <c r="P213" s="36">
        <v>8231</v>
      </c>
      <c r="Q213" s="36">
        <v>8231</v>
      </c>
      <c r="R213" s="36">
        <v>8231</v>
      </c>
      <c r="S213" s="37">
        <f t="shared" si="10"/>
        <v>0</v>
      </c>
      <c r="T213" s="36"/>
      <c r="U213" s="36"/>
      <c r="V213" s="38"/>
      <c r="W213" s="38"/>
      <c r="X213" s="39"/>
      <c r="Y213" s="32"/>
      <c r="Z213" s="12" t="str">
        <f t="shared" si="11"/>
        <v>08010310023070612130241002</v>
      </c>
      <c r="AA213" s="33"/>
    </row>
    <row r="214" spans="1:27" ht="15" customHeight="1" x14ac:dyDescent="0.2">
      <c r="A214" s="21"/>
      <c r="B214" s="195" t="s">
        <v>162</v>
      </c>
      <c r="C214" s="196"/>
      <c r="D214" s="197"/>
      <c r="E214" s="198"/>
      <c r="F214" s="34" t="s">
        <v>156</v>
      </c>
      <c r="G214" s="35" t="s">
        <v>82</v>
      </c>
      <c r="H214" s="36"/>
      <c r="I214" s="288"/>
      <c r="J214" s="288"/>
      <c r="K214" s="288"/>
      <c r="L214" s="288"/>
      <c r="M214" s="288"/>
      <c r="N214" s="288"/>
      <c r="O214" s="36">
        <v>660000</v>
      </c>
      <c r="P214" s="36">
        <v>660000</v>
      </c>
      <c r="Q214" s="36">
        <v>660000</v>
      </c>
      <c r="R214" s="36">
        <v>660000</v>
      </c>
      <c r="S214" s="37">
        <f t="shared" si="10"/>
        <v>0</v>
      </c>
      <c r="T214" s="36"/>
      <c r="U214" s="36"/>
      <c r="V214" s="38"/>
      <c r="W214" s="38"/>
      <c r="X214" s="39"/>
      <c r="Y214" s="32"/>
      <c r="Z214" s="12" t="str">
        <f t="shared" si="11"/>
        <v>08010310023090612130241002</v>
      </c>
      <c r="AA214" s="33"/>
    </row>
    <row r="215" spans="1:27" ht="15" customHeight="1" x14ac:dyDescent="0.2">
      <c r="A215" s="21"/>
      <c r="B215" s="195" t="s">
        <v>163</v>
      </c>
      <c r="C215" s="196"/>
      <c r="D215" s="197"/>
      <c r="E215" s="198"/>
      <c r="F215" s="34" t="s">
        <v>156</v>
      </c>
      <c r="G215" s="35" t="s">
        <v>82</v>
      </c>
      <c r="H215" s="36"/>
      <c r="I215" s="288"/>
      <c r="J215" s="288"/>
      <c r="K215" s="288"/>
      <c r="L215" s="288"/>
      <c r="M215" s="288"/>
      <c r="N215" s="288"/>
      <c r="O215" s="36">
        <v>21932700</v>
      </c>
      <c r="P215" s="36">
        <v>21932700</v>
      </c>
      <c r="Q215" s="36">
        <v>21932700</v>
      </c>
      <c r="R215" s="36">
        <v>21932700</v>
      </c>
      <c r="S215" s="37">
        <f t="shared" si="10"/>
        <v>0</v>
      </c>
      <c r="T215" s="36"/>
      <c r="U215" s="36"/>
      <c r="V215" s="38"/>
      <c r="W215" s="38"/>
      <c r="X215" s="39"/>
      <c r="Y215" s="32"/>
      <c r="Z215" s="12" t="str">
        <f t="shared" si="11"/>
        <v>08010310023100611130241002</v>
      </c>
      <c r="AA215" s="33"/>
    </row>
    <row r="216" spans="1:27" ht="15" customHeight="1" x14ac:dyDescent="0.2">
      <c r="A216" s="21"/>
      <c r="B216" s="195" t="s">
        <v>164</v>
      </c>
      <c r="C216" s="196"/>
      <c r="D216" s="197"/>
      <c r="E216" s="198"/>
      <c r="F216" s="34" t="s">
        <v>156</v>
      </c>
      <c r="G216" s="35" t="s">
        <v>82</v>
      </c>
      <c r="H216" s="36"/>
      <c r="I216" s="288"/>
      <c r="J216" s="288"/>
      <c r="K216" s="288"/>
      <c r="L216" s="288"/>
      <c r="M216" s="288"/>
      <c r="N216" s="288"/>
      <c r="O216" s="36">
        <v>3523200</v>
      </c>
      <c r="P216" s="36">
        <v>3523200</v>
      </c>
      <c r="Q216" s="36">
        <v>3523200</v>
      </c>
      <c r="R216" s="36">
        <v>3523200</v>
      </c>
      <c r="S216" s="37">
        <f t="shared" si="10"/>
        <v>0</v>
      </c>
      <c r="T216" s="36"/>
      <c r="U216" s="36"/>
      <c r="V216" s="38"/>
      <c r="W216" s="38"/>
      <c r="X216" s="39"/>
      <c r="Y216" s="32"/>
      <c r="Z216" s="12" t="str">
        <f t="shared" si="11"/>
        <v>08010310071420611130241002</v>
      </c>
      <c r="AA216" s="33"/>
    </row>
    <row r="217" spans="1:27" ht="15" customHeight="1" x14ac:dyDescent="0.2">
      <c r="A217" s="21"/>
      <c r="B217" s="195" t="s">
        <v>165</v>
      </c>
      <c r="C217" s="196"/>
      <c r="D217" s="197"/>
      <c r="E217" s="198"/>
      <c r="F217" s="34" t="s">
        <v>156</v>
      </c>
      <c r="G217" s="35" t="s">
        <v>82</v>
      </c>
      <c r="H217" s="36"/>
      <c r="I217" s="288"/>
      <c r="J217" s="288"/>
      <c r="K217" s="288"/>
      <c r="L217" s="288"/>
      <c r="M217" s="288"/>
      <c r="N217" s="288"/>
      <c r="O217" s="36">
        <v>176899</v>
      </c>
      <c r="P217" s="36">
        <v>176899</v>
      </c>
      <c r="Q217" s="36">
        <v>176899</v>
      </c>
      <c r="R217" s="36">
        <v>176899</v>
      </c>
      <c r="S217" s="37">
        <f t="shared" si="10"/>
        <v>0</v>
      </c>
      <c r="T217" s="36"/>
      <c r="U217" s="36"/>
      <c r="V217" s="38"/>
      <c r="W217" s="38"/>
      <c r="X217" s="39"/>
      <c r="Y217" s="32"/>
      <c r="Z217" s="12" t="str">
        <f t="shared" si="11"/>
        <v>080103100L5191612130241002</v>
      </c>
      <c r="AA217" s="33"/>
    </row>
    <row r="218" spans="1:27" ht="15" customHeight="1" x14ac:dyDescent="0.2">
      <c r="A218" s="21"/>
      <c r="B218" s="195" t="s">
        <v>166</v>
      </c>
      <c r="C218" s="196"/>
      <c r="D218" s="197"/>
      <c r="E218" s="198"/>
      <c r="F218" s="34" t="s">
        <v>156</v>
      </c>
      <c r="G218" s="35" t="s">
        <v>82</v>
      </c>
      <c r="H218" s="36"/>
      <c r="I218" s="288"/>
      <c r="J218" s="288"/>
      <c r="K218" s="288"/>
      <c r="L218" s="288"/>
      <c r="M218" s="288"/>
      <c r="N218" s="288"/>
      <c r="O218" s="36">
        <v>10000</v>
      </c>
      <c r="P218" s="36">
        <v>10000</v>
      </c>
      <c r="Q218" s="36">
        <v>10000</v>
      </c>
      <c r="R218" s="36">
        <v>10000</v>
      </c>
      <c r="S218" s="37">
        <f t="shared" si="10"/>
        <v>0</v>
      </c>
      <c r="T218" s="36"/>
      <c r="U218" s="36"/>
      <c r="V218" s="38"/>
      <c r="W218" s="38"/>
      <c r="X218" s="39"/>
      <c r="Y218" s="32"/>
      <c r="Z218" s="12" t="str">
        <f t="shared" si="11"/>
        <v>08010320023220611130241002</v>
      </c>
      <c r="AA218" s="33"/>
    </row>
    <row r="219" spans="1:27" ht="15" customHeight="1" x14ac:dyDescent="0.2">
      <c r="A219" s="21"/>
      <c r="B219" s="195" t="s">
        <v>167</v>
      </c>
      <c r="C219" s="196"/>
      <c r="D219" s="197"/>
      <c r="E219" s="198"/>
      <c r="F219" s="34" t="s">
        <v>156</v>
      </c>
      <c r="G219" s="35" t="s">
        <v>82</v>
      </c>
      <c r="H219" s="36"/>
      <c r="I219" s="288"/>
      <c r="J219" s="288"/>
      <c r="K219" s="288"/>
      <c r="L219" s="288"/>
      <c r="M219" s="288"/>
      <c r="N219" s="288"/>
      <c r="O219" s="36">
        <v>1000000</v>
      </c>
      <c r="P219" s="36">
        <v>1000000</v>
      </c>
      <c r="Q219" s="36">
        <v>1000000</v>
      </c>
      <c r="R219" s="36">
        <v>1000000</v>
      </c>
      <c r="S219" s="37">
        <f t="shared" si="10"/>
        <v>0</v>
      </c>
      <c r="T219" s="36"/>
      <c r="U219" s="36"/>
      <c r="V219" s="38"/>
      <c r="W219" s="38"/>
      <c r="X219" s="39"/>
      <c r="Y219" s="32"/>
      <c r="Z219" s="12" t="str">
        <f t="shared" si="11"/>
        <v>08010330023170611130241002</v>
      </c>
      <c r="AA219" s="33"/>
    </row>
    <row r="220" spans="1:27" ht="15" customHeight="1" x14ac:dyDescent="0.2">
      <c r="A220" s="21"/>
      <c r="B220" s="195" t="s">
        <v>168</v>
      </c>
      <c r="C220" s="196"/>
      <c r="D220" s="197"/>
      <c r="E220" s="198"/>
      <c r="F220" s="34" t="s">
        <v>156</v>
      </c>
      <c r="G220" s="35" t="s">
        <v>82</v>
      </c>
      <c r="H220" s="36"/>
      <c r="I220" s="288"/>
      <c r="J220" s="288"/>
      <c r="K220" s="288"/>
      <c r="L220" s="288"/>
      <c r="M220" s="288"/>
      <c r="N220" s="288"/>
      <c r="O220" s="36">
        <v>10000</v>
      </c>
      <c r="P220" s="36">
        <v>10000</v>
      </c>
      <c r="Q220" s="36">
        <v>10000</v>
      </c>
      <c r="R220" s="36">
        <v>10000</v>
      </c>
      <c r="S220" s="37">
        <f t="shared" si="10"/>
        <v>0</v>
      </c>
      <c r="T220" s="36"/>
      <c r="U220" s="36"/>
      <c r="V220" s="38"/>
      <c r="W220" s="38"/>
      <c r="X220" s="39"/>
      <c r="Y220" s="32"/>
      <c r="Z220" s="12" t="str">
        <f t="shared" si="11"/>
        <v>08010330023180611130241002</v>
      </c>
      <c r="AA220" s="33"/>
    </row>
    <row r="221" spans="1:27" ht="15" customHeight="1" x14ac:dyDescent="0.2">
      <c r="A221" s="21"/>
      <c r="B221" s="200" t="s">
        <v>39</v>
      </c>
      <c r="C221" s="201"/>
      <c r="D221" s="201"/>
      <c r="E221" s="201"/>
      <c r="F221" s="272" t="s">
        <v>169</v>
      </c>
      <c r="G221" s="273"/>
      <c r="H221" s="40"/>
      <c r="I221" s="289"/>
      <c r="J221" s="289"/>
      <c r="K221" s="289"/>
      <c r="L221" s="289"/>
      <c r="M221" s="289"/>
      <c r="N221" s="289"/>
      <c r="O221" s="40">
        <v>52291360</v>
      </c>
      <c r="P221" s="40">
        <v>52291360</v>
      </c>
      <c r="Q221" s="40">
        <v>52291360</v>
      </c>
      <c r="R221" s="40">
        <v>52291360</v>
      </c>
      <c r="S221" s="40">
        <v>0</v>
      </c>
      <c r="T221" s="40"/>
      <c r="U221" s="40"/>
      <c r="V221" s="40"/>
      <c r="W221" s="40"/>
      <c r="X221" s="41"/>
      <c r="Y221" s="42"/>
      <c r="Z221" s="33"/>
      <c r="AA221" s="33"/>
    </row>
    <row r="222" spans="1:27" ht="15" customHeight="1" x14ac:dyDescent="0.2">
      <c r="A222" s="21"/>
      <c r="B222" s="195" t="s">
        <v>170</v>
      </c>
      <c r="C222" s="196"/>
      <c r="D222" s="197"/>
      <c r="E222" s="198"/>
      <c r="F222" s="34" t="s">
        <v>171</v>
      </c>
      <c r="G222" s="35" t="s">
        <v>43</v>
      </c>
      <c r="H222" s="36"/>
      <c r="I222" s="288"/>
      <c r="J222" s="288"/>
      <c r="K222" s="288"/>
      <c r="L222" s="288"/>
      <c r="M222" s="288"/>
      <c r="N222" s="288"/>
      <c r="O222" s="36">
        <v>2743904.78</v>
      </c>
      <c r="P222" s="36">
        <v>2743904.78</v>
      </c>
      <c r="Q222" s="36">
        <v>2743904.78</v>
      </c>
      <c r="R222" s="36"/>
      <c r="S222" s="37">
        <f>H222+O222-Q222</f>
        <v>0</v>
      </c>
      <c r="T222" s="36"/>
      <c r="U222" s="36"/>
      <c r="V222" s="38"/>
      <c r="W222" s="38"/>
      <c r="X222" s="39"/>
      <c r="Y222" s="32"/>
      <c r="Z222" s="12" t="str">
        <f>IF(B222="","00000000000000000",B222)&amp;IF(F222="","000000",F222)&amp;IF(G222="","000",G222)</f>
        <v>04080400023210811130245004</v>
      </c>
      <c r="AA222" s="33"/>
    </row>
    <row r="223" spans="1:27" ht="15" customHeight="1" x14ac:dyDescent="0.2">
      <c r="A223" s="21"/>
      <c r="B223" s="195" t="s">
        <v>172</v>
      </c>
      <c r="C223" s="196"/>
      <c r="D223" s="197"/>
      <c r="E223" s="198"/>
      <c r="F223" s="34" t="s">
        <v>171</v>
      </c>
      <c r="G223" s="35" t="s">
        <v>43</v>
      </c>
      <c r="H223" s="36"/>
      <c r="I223" s="288"/>
      <c r="J223" s="288"/>
      <c r="K223" s="288"/>
      <c r="L223" s="288"/>
      <c r="M223" s="288"/>
      <c r="N223" s="288"/>
      <c r="O223" s="36">
        <v>1000000</v>
      </c>
      <c r="P223" s="36">
        <v>1000000</v>
      </c>
      <c r="Q223" s="36">
        <v>1000000</v>
      </c>
      <c r="R223" s="36">
        <v>1000000</v>
      </c>
      <c r="S223" s="37">
        <f>H223+O223-Q223</f>
        <v>0</v>
      </c>
      <c r="T223" s="36"/>
      <c r="U223" s="36"/>
      <c r="V223" s="38"/>
      <c r="W223" s="38"/>
      <c r="X223" s="39"/>
      <c r="Y223" s="32"/>
      <c r="Z223" s="12" t="str">
        <f>IF(B223="","00000000000000000",B223)&amp;IF(F223="","000000",F223)&amp;IF(G223="","000",G223)</f>
        <v>05033500072090813130245004</v>
      </c>
      <c r="AA223" s="33"/>
    </row>
    <row r="224" spans="1:27" ht="15" customHeight="1" x14ac:dyDescent="0.2">
      <c r="A224" s="21"/>
      <c r="B224" s="195" t="s">
        <v>173</v>
      </c>
      <c r="C224" s="196"/>
      <c r="D224" s="197"/>
      <c r="E224" s="198"/>
      <c r="F224" s="34" t="s">
        <v>171</v>
      </c>
      <c r="G224" s="35" t="s">
        <v>43</v>
      </c>
      <c r="H224" s="36"/>
      <c r="I224" s="288"/>
      <c r="J224" s="288"/>
      <c r="K224" s="288"/>
      <c r="L224" s="288"/>
      <c r="M224" s="288"/>
      <c r="N224" s="288"/>
      <c r="O224" s="36">
        <v>410000</v>
      </c>
      <c r="P224" s="36">
        <v>410000</v>
      </c>
      <c r="Q224" s="36">
        <v>410000</v>
      </c>
      <c r="R224" s="36">
        <v>410000</v>
      </c>
      <c r="S224" s="37">
        <f>H224+O224-Q224</f>
        <v>0</v>
      </c>
      <c r="T224" s="36"/>
      <c r="U224" s="36"/>
      <c r="V224" s="38"/>
      <c r="W224" s="38"/>
      <c r="X224" s="39"/>
      <c r="Y224" s="32"/>
      <c r="Z224" s="12" t="str">
        <f>IF(B224="","00000000000000000",B224)&amp;IF(F224="","000000",F224)&amp;IF(G224="","000",G224)</f>
        <v>050335000S2090813130245004</v>
      </c>
      <c r="AA224" s="33"/>
    </row>
    <row r="225" spans="1:27" ht="15" customHeight="1" x14ac:dyDescent="0.2">
      <c r="A225" s="21"/>
      <c r="B225" s="195" t="s">
        <v>174</v>
      </c>
      <c r="C225" s="196"/>
      <c r="D225" s="197"/>
      <c r="E225" s="198"/>
      <c r="F225" s="34" t="s">
        <v>171</v>
      </c>
      <c r="G225" s="35" t="s">
        <v>43</v>
      </c>
      <c r="H225" s="36"/>
      <c r="I225" s="288"/>
      <c r="J225" s="288"/>
      <c r="K225" s="288"/>
      <c r="L225" s="288"/>
      <c r="M225" s="288"/>
      <c r="N225" s="288"/>
      <c r="O225" s="36">
        <v>8108864.4100000001</v>
      </c>
      <c r="P225" s="36">
        <v>8108864.4100000001</v>
      </c>
      <c r="Q225" s="36">
        <v>8108864.4100000001</v>
      </c>
      <c r="R225" s="36"/>
      <c r="S225" s="37">
        <f>H225+O225-Q225</f>
        <v>0</v>
      </c>
      <c r="T225" s="36"/>
      <c r="U225" s="36"/>
      <c r="V225" s="38"/>
      <c r="W225" s="38"/>
      <c r="X225" s="39"/>
      <c r="Y225" s="32"/>
      <c r="Z225" s="12" t="str">
        <f>IF(B225="","00000000000000000",B225)&amp;IF(F225="","000000",F225)&amp;IF(G225="","000",G225)</f>
        <v>0503370И455550811130245004</v>
      </c>
      <c r="AA225" s="33"/>
    </row>
    <row r="226" spans="1:27" ht="15" customHeight="1" x14ac:dyDescent="0.2">
      <c r="A226" s="21"/>
      <c r="B226" s="195" t="s">
        <v>175</v>
      </c>
      <c r="C226" s="196"/>
      <c r="D226" s="197"/>
      <c r="E226" s="198"/>
      <c r="F226" s="34" t="s">
        <v>171</v>
      </c>
      <c r="G226" s="35" t="s">
        <v>43</v>
      </c>
      <c r="H226" s="36"/>
      <c r="I226" s="288"/>
      <c r="J226" s="288"/>
      <c r="K226" s="288"/>
      <c r="L226" s="288"/>
      <c r="M226" s="288"/>
      <c r="N226" s="288"/>
      <c r="O226" s="36">
        <v>7000</v>
      </c>
      <c r="P226" s="36">
        <v>7000</v>
      </c>
      <c r="Q226" s="36">
        <v>7000</v>
      </c>
      <c r="R226" s="36">
        <v>7000</v>
      </c>
      <c r="S226" s="37">
        <f>H226+O226-Q226</f>
        <v>0</v>
      </c>
      <c r="T226" s="36"/>
      <c r="U226" s="36"/>
      <c r="V226" s="38"/>
      <c r="W226" s="38"/>
      <c r="X226" s="39"/>
      <c r="Y226" s="32"/>
      <c r="Z226" s="12" t="str">
        <f>IF(B226="","00000000000000000",B226)&amp;IF(F226="","000000",F226)&amp;IF(G226="","000",G226)</f>
        <v>05039390029010813130245004</v>
      </c>
      <c r="AA226" s="33"/>
    </row>
    <row r="227" spans="1:27" ht="15" customHeight="1" x14ac:dyDescent="0.2">
      <c r="A227" s="21"/>
      <c r="B227" s="200" t="s">
        <v>39</v>
      </c>
      <c r="C227" s="201"/>
      <c r="D227" s="201"/>
      <c r="E227" s="201"/>
      <c r="F227" s="272" t="s">
        <v>176</v>
      </c>
      <c r="G227" s="273"/>
      <c r="H227" s="40"/>
      <c r="I227" s="289"/>
      <c r="J227" s="289"/>
      <c r="K227" s="289"/>
      <c r="L227" s="289"/>
      <c r="M227" s="289"/>
      <c r="N227" s="289"/>
      <c r="O227" s="40">
        <v>12269769.189999999</v>
      </c>
      <c r="P227" s="40">
        <v>12269769.189999999</v>
      </c>
      <c r="Q227" s="40">
        <v>12269769.189999999</v>
      </c>
      <c r="R227" s="40">
        <v>1417000</v>
      </c>
      <c r="S227" s="40">
        <v>0</v>
      </c>
      <c r="T227" s="40"/>
      <c r="U227" s="40"/>
      <c r="V227" s="40"/>
      <c r="W227" s="40"/>
      <c r="X227" s="41"/>
      <c r="Y227" s="42"/>
      <c r="Z227" s="33"/>
      <c r="AA227" s="33"/>
    </row>
    <row r="228" spans="1:27" ht="15" customHeight="1" x14ac:dyDescent="0.2">
      <c r="A228" s="21"/>
      <c r="B228" s="195" t="s">
        <v>170</v>
      </c>
      <c r="C228" s="196"/>
      <c r="D228" s="197"/>
      <c r="E228" s="198"/>
      <c r="F228" s="34" t="s">
        <v>177</v>
      </c>
      <c r="G228" s="35" t="s">
        <v>78</v>
      </c>
      <c r="H228" s="36"/>
      <c r="I228" s="288"/>
      <c r="J228" s="288"/>
      <c r="K228" s="288"/>
      <c r="L228" s="288"/>
      <c r="M228" s="288"/>
      <c r="N228" s="288"/>
      <c r="O228" s="36">
        <v>834615.22</v>
      </c>
      <c r="P228" s="36">
        <v>834615.22</v>
      </c>
      <c r="Q228" s="36">
        <v>834615.22</v>
      </c>
      <c r="R228" s="36"/>
      <c r="S228" s="37">
        <f>H228+O228-Q228</f>
        <v>0</v>
      </c>
      <c r="T228" s="36"/>
      <c r="U228" s="36"/>
      <c r="V228" s="38"/>
      <c r="W228" s="38"/>
      <c r="X228" s="39"/>
      <c r="Y228" s="32"/>
      <c r="Z228" s="12" t="str">
        <f>IF(B228="","00000000000000000",B228)&amp;IF(F228="","000000",F228)&amp;IF(G228="","000",G228)</f>
        <v>04080400023210811130246006</v>
      </c>
      <c r="AA228" s="33"/>
    </row>
    <row r="229" spans="1:27" ht="15" customHeight="1" x14ac:dyDescent="0.2">
      <c r="A229" s="21"/>
      <c r="B229" s="195" t="s">
        <v>178</v>
      </c>
      <c r="C229" s="196"/>
      <c r="D229" s="197"/>
      <c r="E229" s="198"/>
      <c r="F229" s="34" t="s">
        <v>177</v>
      </c>
      <c r="G229" s="35" t="s">
        <v>78</v>
      </c>
      <c r="H229" s="36"/>
      <c r="I229" s="288"/>
      <c r="J229" s="288"/>
      <c r="K229" s="288"/>
      <c r="L229" s="288"/>
      <c r="M229" s="288"/>
      <c r="N229" s="288"/>
      <c r="O229" s="36">
        <v>500000</v>
      </c>
      <c r="P229" s="36">
        <v>500000</v>
      </c>
      <c r="Q229" s="36">
        <v>500000</v>
      </c>
      <c r="R229" s="36">
        <v>500000</v>
      </c>
      <c r="S229" s="37">
        <f>H229+O229-Q229</f>
        <v>0</v>
      </c>
      <c r="T229" s="36"/>
      <c r="U229" s="36"/>
      <c r="V229" s="38"/>
      <c r="W229" s="38"/>
      <c r="X229" s="39"/>
      <c r="Y229" s="32"/>
      <c r="Z229" s="12" t="str">
        <f>IF(B229="","00000000000000000",B229)&amp;IF(F229="","000000",F229)&amp;IF(G229="","000",G229)</f>
        <v>05032330025350633130246006</v>
      </c>
      <c r="AA229" s="33"/>
    </row>
    <row r="230" spans="1:27" ht="15" customHeight="1" x14ac:dyDescent="0.2">
      <c r="A230" s="21"/>
      <c r="B230" s="195" t="s">
        <v>179</v>
      </c>
      <c r="C230" s="196"/>
      <c r="D230" s="197"/>
      <c r="E230" s="198"/>
      <c r="F230" s="34" t="s">
        <v>177</v>
      </c>
      <c r="G230" s="35" t="s">
        <v>78</v>
      </c>
      <c r="H230" s="36"/>
      <c r="I230" s="288"/>
      <c r="J230" s="288"/>
      <c r="K230" s="288"/>
      <c r="L230" s="288"/>
      <c r="M230" s="288"/>
      <c r="N230" s="288"/>
      <c r="O230" s="36">
        <v>7000000</v>
      </c>
      <c r="P230" s="36">
        <v>7000000</v>
      </c>
      <c r="Q230" s="36">
        <v>7000000</v>
      </c>
      <c r="R230" s="36">
        <v>7000000</v>
      </c>
      <c r="S230" s="37">
        <f>H230+O230-Q230</f>
        <v>0</v>
      </c>
      <c r="T230" s="36"/>
      <c r="U230" s="36"/>
      <c r="V230" s="38"/>
      <c r="W230" s="38"/>
      <c r="X230" s="39"/>
      <c r="Y230" s="32"/>
      <c r="Z230" s="12" t="str">
        <f>IF(B230="","00000000000000000",B230)&amp;IF(F230="","000000",F230)&amp;IF(G230="","000",G230)</f>
        <v>05032330075350633130246006</v>
      </c>
      <c r="AA230" s="33"/>
    </row>
    <row r="231" spans="1:27" ht="15" customHeight="1" x14ac:dyDescent="0.2">
      <c r="A231" s="21"/>
      <c r="B231" s="200" t="s">
        <v>39</v>
      </c>
      <c r="C231" s="201"/>
      <c r="D231" s="201"/>
      <c r="E231" s="201"/>
      <c r="F231" s="272" t="s">
        <v>180</v>
      </c>
      <c r="G231" s="273"/>
      <c r="H231" s="40"/>
      <c r="I231" s="289"/>
      <c r="J231" s="289"/>
      <c r="K231" s="289"/>
      <c r="L231" s="289"/>
      <c r="M231" s="289"/>
      <c r="N231" s="289"/>
      <c r="O231" s="40">
        <v>8334615.2199999997</v>
      </c>
      <c r="P231" s="40">
        <v>8334615.2199999997</v>
      </c>
      <c r="Q231" s="40">
        <v>8334615.2199999997</v>
      </c>
      <c r="R231" s="40">
        <v>7500000</v>
      </c>
      <c r="S231" s="40">
        <v>0</v>
      </c>
      <c r="T231" s="40"/>
      <c r="U231" s="40"/>
      <c r="V231" s="40"/>
      <c r="W231" s="40"/>
      <c r="X231" s="41"/>
      <c r="Y231" s="42"/>
      <c r="Z231" s="33"/>
      <c r="AA231" s="33"/>
    </row>
    <row r="232" spans="1:27" ht="15" customHeight="1" x14ac:dyDescent="0.2">
      <c r="A232" s="21"/>
      <c r="B232" s="195" t="s">
        <v>181</v>
      </c>
      <c r="C232" s="196"/>
      <c r="D232" s="197"/>
      <c r="E232" s="198"/>
      <c r="F232" s="34" t="s">
        <v>182</v>
      </c>
      <c r="G232" s="35" t="s">
        <v>59</v>
      </c>
      <c r="H232" s="36"/>
      <c r="I232" s="288"/>
      <c r="J232" s="288"/>
      <c r="K232" s="288"/>
      <c r="L232" s="288"/>
      <c r="M232" s="288"/>
      <c r="N232" s="288"/>
      <c r="O232" s="36">
        <v>850100</v>
      </c>
      <c r="P232" s="36">
        <v>850100</v>
      </c>
      <c r="Q232" s="36">
        <v>850100</v>
      </c>
      <c r="R232" s="36">
        <v>850100</v>
      </c>
      <c r="S232" s="37">
        <f>H232+O232-Q232</f>
        <v>0</v>
      </c>
      <c r="T232" s="36"/>
      <c r="U232" s="36"/>
      <c r="V232" s="38"/>
      <c r="W232" s="38"/>
      <c r="X232" s="39"/>
      <c r="Y232" s="32"/>
      <c r="Z232" s="12" t="str">
        <f>IF(B232="","00000000000000000",B232)&amp;IF(F232="","000000",F232)&amp;IF(G232="","000",G232)</f>
        <v>01069700081020540130251001</v>
      </c>
      <c r="AA232" s="33"/>
    </row>
    <row r="233" spans="1:27" ht="15" customHeight="1" x14ac:dyDescent="0.2">
      <c r="A233" s="21"/>
      <c r="B233" s="200" t="s">
        <v>39</v>
      </c>
      <c r="C233" s="201"/>
      <c r="D233" s="201"/>
      <c r="E233" s="201"/>
      <c r="F233" s="272" t="s">
        <v>183</v>
      </c>
      <c r="G233" s="273"/>
      <c r="H233" s="40"/>
      <c r="I233" s="289"/>
      <c r="J233" s="289"/>
      <c r="K233" s="289"/>
      <c r="L233" s="289"/>
      <c r="M233" s="289"/>
      <c r="N233" s="289"/>
      <c r="O233" s="40">
        <v>850100</v>
      </c>
      <c r="P233" s="40">
        <v>850100</v>
      </c>
      <c r="Q233" s="40">
        <v>850100</v>
      </c>
      <c r="R233" s="40">
        <v>850100</v>
      </c>
      <c r="S233" s="40">
        <v>0</v>
      </c>
      <c r="T233" s="40"/>
      <c r="U233" s="40"/>
      <c r="V233" s="40"/>
      <c r="W233" s="40"/>
      <c r="X233" s="41"/>
      <c r="Y233" s="42"/>
      <c r="Z233" s="33"/>
      <c r="AA233" s="33"/>
    </row>
    <row r="234" spans="1:27" ht="15" customHeight="1" x14ac:dyDescent="0.2">
      <c r="A234" s="21"/>
      <c r="B234" s="195" t="s">
        <v>184</v>
      </c>
      <c r="C234" s="196"/>
      <c r="D234" s="197"/>
      <c r="E234" s="198"/>
      <c r="F234" s="34" t="s">
        <v>185</v>
      </c>
      <c r="G234" s="35" t="s">
        <v>82</v>
      </c>
      <c r="H234" s="36"/>
      <c r="I234" s="288"/>
      <c r="J234" s="288"/>
      <c r="K234" s="288"/>
      <c r="L234" s="288"/>
      <c r="M234" s="288"/>
      <c r="N234" s="288"/>
      <c r="O234" s="36">
        <v>62.26</v>
      </c>
      <c r="P234" s="36">
        <v>62.26</v>
      </c>
      <c r="Q234" s="36">
        <v>62.26</v>
      </c>
      <c r="R234" s="36"/>
      <c r="S234" s="37">
        <f>H234+O234-Q234</f>
        <v>0</v>
      </c>
      <c r="T234" s="36"/>
      <c r="U234" s="36"/>
      <c r="V234" s="38"/>
      <c r="W234" s="38"/>
      <c r="X234" s="39"/>
      <c r="Y234" s="32"/>
      <c r="Z234" s="12" t="str">
        <f>IF(B234="","00000000000000000",B234)&amp;IF(F234="","000000",F234)&amp;IF(G234="","000",G234)</f>
        <v>05019390029180853130293002</v>
      </c>
      <c r="AA234" s="33"/>
    </row>
    <row r="235" spans="1:27" ht="15" customHeight="1" x14ac:dyDescent="0.2">
      <c r="A235" s="21"/>
      <c r="B235" s="195" t="s">
        <v>186</v>
      </c>
      <c r="C235" s="196"/>
      <c r="D235" s="197"/>
      <c r="E235" s="198"/>
      <c r="F235" s="34" t="s">
        <v>185</v>
      </c>
      <c r="G235" s="35" t="s">
        <v>43</v>
      </c>
      <c r="H235" s="36"/>
      <c r="I235" s="288"/>
      <c r="J235" s="288"/>
      <c r="K235" s="288"/>
      <c r="L235" s="288"/>
      <c r="M235" s="288"/>
      <c r="N235" s="288"/>
      <c r="O235" s="36">
        <v>10172.51</v>
      </c>
      <c r="P235" s="36">
        <v>10172.51</v>
      </c>
      <c r="Q235" s="36">
        <v>10172.51</v>
      </c>
      <c r="R235" s="36"/>
      <c r="S235" s="37">
        <f>H235+O235-Q235</f>
        <v>0</v>
      </c>
      <c r="T235" s="36"/>
      <c r="U235" s="36"/>
      <c r="V235" s="38"/>
      <c r="W235" s="38"/>
      <c r="X235" s="39"/>
      <c r="Y235" s="32"/>
      <c r="Z235" s="12" t="str">
        <f>IF(B235="","00000000000000000",B235)&amp;IF(F235="","000000",F235)&amp;IF(G235="","000",G235)</f>
        <v>01132900023690853130293004</v>
      </c>
      <c r="AA235" s="33"/>
    </row>
    <row r="236" spans="1:27" ht="15" customHeight="1" x14ac:dyDescent="0.2">
      <c r="A236" s="21"/>
      <c r="B236" s="195" t="s">
        <v>187</v>
      </c>
      <c r="C236" s="196"/>
      <c r="D236" s="197"/>
      <c r="E236" s="198"/>
      <c r="F236" s="34" t="s">
        <v>185</v>
      </c>
      <c r="G236" s="35" t="s">
        <v>43</v>
      </c>
      <c r="H236" s="36"/>
      <c r="I236" s="288"/>
      <c r="J236" s="288"/>
      <c r="K236" s="288"/>
      <c r="L236" s="288"/>
      <c r="M236" s="288"/>
      <c r="N236" s="288"/>
      <c r="O236" s="36">
        <v>8852.82</v>
      </c>
      <c r="P236" s="36">
        <v>8852.82</v>
      </c>
      <c r="Q236" s="36">
        <v>8852.82</v>
      </c>
      <c r="R236" s="36"/>
      <c r="S236" s="37">
        <f>H236+O236-Q236</f>
        <v>0</v>
      </c>
      <c r="T236" s="36"/>
      <c r="U236" s="36"/>
      <c r="V236" s="38"/>
      <c r="W236" s="38"/>
      <c r="X236" s="39"/>
      <c r="Y236" s="32"/>
      <c r="Z236" s="12" t="str">
        <f>IF(B236="","00000000000000000",B236)&amp;IF(F236="","000000",F236)&amp;IF(G236="","000",G236)</f>
        <v>01132900023700853130293004</v>
      </c>
      <c r="AA236" s="33"/>
    </row>
    <row r="237" spans="1:27" ht="15" customHeight="1" x14ac:dyDescent="0.2">
      <c r="A237" s="21"/>
      <c r="B237" s="195" t="s">
        <v>188</v>
      </c>
      <c r="C237" s="196"/>
      <c r="D237" s="197"/>
      <c r="E237" s="198"/>
      <c r="F237" s="34" t="s">
        <v>185</v>
      </c>
      <c r="G237" s="35" t="s">
        <v>43</v>
      </c>
      <c r="H237" s="36">
        <v>120.41</v>
      </c>
      <c r="I237" s="288"/>
      <c r="J237" s="288"/>
      <c r="K237" s="288"/>
      <c r="L237" s="288"/>
      <c r="M237" s="288"/>
      <c r="N237" s="288"/>
      <c r="O237" s="36"/>
      <c r="P237" s="36"/>
      <c r="Q237" s="36">
        <v>120.41</v>
      </c>
      <c r="R237" s="36"/>
      <c r="S237" s="37">
        <f>H237+O237-Q237</f>
        <v>0</v>
      </c>
      <c r="T237" s="36"/>
      <c r="U237" s="36"/>
      <c r="V237" s="38"/>
      <c r="W237" s="38"/>
      <c r="X237" s="39"/>
      <c r="Y237" s="32"/>
      <c r="Z237" s="12" t="str">
        <f>IF(B237="","00000000000000000",B237)&amp;IF(F237="","000000",F237)&amp;IF(G237="","000",G237)</f>
        <v>01139390099990853130293004</v>
      </c>
      <c r="AA237" s="33"/>
    </row>
    <row r="238" spans="1:27" ht="15" customHeight="1" x14ac:dyDescent="0.2">
      <c r="A238" s="21"/>
      <c r="B238" s="195" t="s">
        <v>189</v>
      </c>
      <c r="C238" s="196"/>
      <c r="D238" s="197"/>
      <c r="E238" s="198"/>
      <c r="F238" s="34" t="s">
        <v>185</v>
      </c>
      <c r="G238" s="35" t="s">
        <v>43</v>
      </c>
      <c r="H238" s="36"/>
      <c r="I238" s="288"/>
      <c r="J238" s="288"/>
      <c r="K238" s="288"/>
      <c r="L238" s="288"/>
      <c r="M238" s="288"/>
      <c r="N238" s="288"/>
      <c r="O238" s="36">
        <v>1283.04</v>
      </c>
      <c r="P238" s="36">
        <v>1283.04</v>
      </c>
      <c r="Q238" s="36">
        <v>1283.04</v>
      </c>
      <c r="R238" s="36"/>
      <c r="S238" s="37">
        <f>H238+O238-Q238</f>
        <v>0</v>
      </c>
      <c r="T238" s="36"/>
      <c r="U238" s="36"/>
      <c r="V238" s="38"/>
      <c r="W238" s="38"/>
      <c r="X238" s="39"/>
      <c r="Y238" s="32"/>
      <c r="Z238" s="12" t="str">
        <f>IF(B238="","00000000000000000",B238)&amp;IF(F238="","000000",F238)&amp;IF(G238="","000",G238)</f>
        <v>05019390029160853130293004</v>
      </c>
      <c r="AA238" s="33"/>
    </row>
    <row r="239" spans="1:27" ht="15" customHeight="1" x14ac:dyDescent="0.2">
      <c r="A239" s="21"/>
      <c r="B239" s="200" t="s">
        <v>39</v>
      </c>
      <c r="C239" s="201"/>
      <c r="D239" s="201"/>
      <c r="E239" s="201"/>
      <c r="F239" s="272" t="s">
        <v>190</v>
      </c>
      <c r="G239" s="273"/>
      <c r="H239" s="40">
        <v>120.41</v>
      </c>
      <c r="I239" s="289"/>
      <c r="J239" s="289"/>
      <c r="K239" s="289"/>
      <c r="L239" s="289"/>
      <c r="M239" s="289"/>
      <c r="N239" s="289"/>
      <c r="O239" s="40">
        <v>20370.63</v>
      </c>
      <c r="P239" s="40">
        <v>20370.63</v>
      </c>
      <c r="Q239" s="40">
        <v>20491.04</v>
      </c>
      <c r="R239" s="40"/>
      <c r="S239" s="40">
        <v>0</v>
      </c>
      <c r="T239" s="40"/>
      <c r="U239" s="40"/>
      <c r="V239" s="40"/>
      <c r="W239" s="40"/>
      <c r="X239" s="41"/>
      <c r="Y239" s="42"/>
      <c r="Z239" s="33"/>
      <c r="AA239" s="33"/>
    </row>
    <row r="240" spans="1:27" ht="15" customHeight="1" x14ac:dyDescent="0.2">
      <c r="A240" s="21"/>
      <c r="B240" s="195" t="s">
        <v>191</v>
      </c>
      <c r="C240" s="196"/>
      <c r="D240" s="197"/>
      <c r="E240" s="198"/>
      <c r="F240" s="34" t="s">
        <v>192</v>
      </c>
      <c r="G240" s="35" t="s">
        <v>47</v>
      </c>
      <c r="H240" s="36"/>
      <c r="I240" s="288"/>
      <c r="J240" s="288"/>
      <c r="K240" s="288"/>
      <c r="L240" s="288"/>
      <c r="M240" s="288"/>
      <c r="N240" s="288"/>
      <c r="O240" s="36">
        <v>249182.32</v>
      </c>
      <c r="P240" s="36">
        <v>249182.32</v>
      </c>
      <c r="Q240" s="36">
        <v>249182.32</v>
      </c>
      <c r="R240" s="36"/>
      <c r="S240" s="37">
        <f t="shared" ref="S240:S245" si="12">H240+O240-Q240</f>
        <v>0</v>
      </c>
      <c r="T240" s="36"/>
      <c r="U240" s="36"/>
      <c r="V240" s="38"/>
      <c r="W240" s="38"/>
      <c r="X240" s="39"/>
      <c r="Y240" s="32"/>
      <c r="Z240" s="12" t="str">
        <f t="shared" ref="Z240:Z245" si="13">IF(B240="","00000000000000000",B240)&amp;IF(F240="","000000",F240)&amp;IF(G240="","000",G240)</f>
        <v>01139390099990831130296007</v>
      </c>
      <c r="AA240" s="33"/>
    </row>
    <row r="241" spans="1:27" ht="15" customHeight="1" x14ac:dyDescent="0.2">
      <c r="A241" s="21"/>
      <c r="B241" s="195" t="s">
        <v>193</v>
      </c>
      <c r="C241" s="196"/>
      <c r="D241" s="197"/>
      <c r="E241" s="198"/>
      <c r="F241" s="34" t="s">
        <v>192</v>
      </c>
      <c r="G241" s="35" t="s">
        <v>47</v>
      </c>
      <c r="H241" s="36"/>
      <c r="I241" s="288"/>
      <c r="J241" s="288"/>
      <c r="K241" s="288"/>
      <c r="L241" s="288"/>
      <c r="M241" s="288"/>
      <c r="N241" s="288"/>
      <c r="O241" s="36">
        <v>301766.26</v>
      </c>
      <c r="P241" s="36">
        <v>301766.26</v>
      </c>
      <c r="Q241" s="36">
        <v>301766.26</v>
      </c>
      <c r="R241" s="36"/>
      <c r="S241" s="37">
        <f t="shared" si="12"/>
        <v>0</v>
      </c>
      <c r="T241" s="36"/>
      <c r="U241" s="36"/>
      <c r="V241" s="38"/>
      <c r="W241" s="38"/>
      <c r="X241" s="39"/>
      <c r="Y241" s="32"/>
      <c r="Z241" s="12" t="str">
        <f t="shared" si="13"/>
        <v>0409110009Д010831130296007</v>
      </c>
      <c r="AA241" s="33"/>
    </row>
    <row r="242" spans="1:27" ht="15" customHeight="1" x14ac:dyDescent="0.2">
      <c r="A242" s="21"/>
      <c r="B242" s="195" t="s">
        <v>194</v>
      </c>
      <c r="C242" s="196"/>
      <c r="D242" s="197"/>
      <c r="E242" s="198"/>
      <c r="F242" s="34" t="s">
        <v>192</v>
      </c>
      <c r="G242" s="35" t="s">
        <v>47</v>
      </c>
      <c r="H242" s="36"/>
      <c r="I242" s="288"/>
      <c r="J242" s="288"/>
      <c r="K242" s="288"/>
      <c r="L242" s="288"/>
      <c r="M242" s="288"/>
      <c r="N242" s="288"/>
      <c r="O242" s="36">
        <v>87645.99</v>
      </c>
      <c r="P242" s="36">
        <v>87645.99</v>
      </c>
      <c r="Q242" s="36">
        <v>87645.99</v>
      </c>
      <c r="R242" s="36"/>
      <c r="S242" s="37">
        <f t="shared" si="12"/>
        <v>0</v>
      </c>
      <c r="T242" s="36"/>
      <c r="U242" s="36"/>
      <c r="V242" s="38"/>
      <c r="W242" s="38"/>
      <c r="X242" s="39"/>
      <c r="Y242" s="32"/>
      <c r="Z242" s="12" t="str">
        <f t="shared" si="13"/>
        <v>05019390099990831130296007</v>
      </c>
      <c r="AA242" s="33"/>
    </row>
    <row r="243" spans="1:27" ht="15" customHeight="1" x14ac:dyDescent="0.2">
      <c r="A243" s="21"/>
      <c r="B243" s="195" t="s">
        <v>195</v>
      </c>
      <c r="C243" s="196"/>
      <c r="D243" s="197"/>
      <c r="E243" s="198"/>
      <c r="F243" s="34" t="s">
        <v>192</v>
      </c>
      <c r="G243" s="35" t="s">
        <v>47</v>
      </c>
      <c r="H243" s="36"/>
      <c r="I243" s="288"/>
      <c r="J243" s="288"/>
      <c r="K243" s="288"/>
      <c r="L243" s="288"/>
      <c r="M243" s="288"/>
      <c r="N243" s="288"/>
      <c r="O243" s="36">
        <v>2564942.12</v>
      </c>
      <c r="P243" s="36">
        <v>2564942.12</v>
      </c>
      <c r="Q243" s="36">
        <v>2564942.12</v>
      </c>
      <c r="R243" s="36"/>
      <c r="S243" s="37">
        <f t="shared" si="12"/>
        <v>0</v>
      </c>
      <c r="T243" s="36"/>
      <c r="U243" s="36"/>
      <c r="V243" s="38"/>
      <c r="W243" s="38"/>
      <c r="X243" s="39"/>
      <c r="Y243" s="32"/>
      <c r="Z243" s="12" t="str">
        <f t="shared" si="13"/>
        <v>05033500013510831130296007</v>
      </c>
      <c r="AA243" s="33"/>
    </row>
    <row r="244" spans="1:27" ht="15" customHeight="1" x14ac:dyDescent="0.2">
      <c r="A244" s="21"/>
      <c r="B244" s="195" t="s">
        <v>196</v>
      </c>
      <c r="C244" s="196"/>
      <c r="D244" s="197"/>
      <c r="E244" s="198"/>
      <c r="F244" s="34" t="s">
        <v>192</v>
      </c>
      <c r="G244" s="35" t="s">
        <v>47</v>
      </c>
      <c r="H244" s="36"/>
      <c r="I244" s="288"/>
      <c r="J244" s="288"/>
      <c r="K244" s="288"/>
      <c r="L244" s="288"/>
      <c r="M244" s="288"/>
      <c r="N244" s="288"/>
      <c r="O244" s="36">
        <v>9740</v>
      </c>
      <c r="P244" s="36">
        <v>8000</v>
      </c>
      <c r="Q244" s="36">
        <v>9740</v>
      </c>
      <c r="R244" s="36">
        <v>1040</v>
      </c>
      <c r="S244" s="37">
        <f t="shared" si="12"/>
        <v>0</v>
      </c>
      <c r="T244" s="36"/>
      <c r="U244" s="36"/>
      <c r="V244" s="38"/>
      <c r="W244" s="38"/>
      <c r="X244" s="39"/>
      <c r="Y244" s="32"/>
      <c r="Z244" s="12" t="str">
        <f t="shared" si="13"/>
        <v>05039390029010360130296007</v>
      </c>
      <c r="AA244" s="33"/>
    </row>
    <row r="245" spans="1:27" ht="15" customHeight="1" x14ac:dyDescent="0.2">
      <c r="A245" s="21"/>
      <c r="B245" s="195" t="s">
        <v>197</v>
      </c>
      <c r="C245" s="196"/>
      <c r="D245" s="197"/>
      <c r="E245" s="198"/>
      <c r="F245" s="34" t="s">
        <v>192</v>
      </c>
      <c r="G245" s="35" t="s">
        <v>47</v>
      </c>
      <c r="H245" s="36"/>
      <c r="I245" s="288"/>
      <c r="J245" s="288"/>
      <c r="K245" s="288"/>
      <c r="L245" s="288"/>
      <c r="M245" s="288"/>
      <c r="N245" s="288"/>
      <c r="O245" s="36">
        <v>74308</v>
      </c>
      <c r="P245" s="36">
        <v>74308</v>
      </c>
      <c r="Q245" s="36">
        <v>74308</v>
      </c>
      <c r="R245" s="36"/>
      <c r="S245" s="37">
        <f t="shared" si="12"/>
        <v>0</v>
      </c>
      <c r="T245" s="36"/>
      <c r="U245" s="36"/>
      <c r="V245" s="38"/>
      <c r="W245" s="38"/>
      <c r="X245" s="39"/>
      <c r="Y245" s="32"/>
      <c r="Z245" s="12" t="str">
        <f t="shared" si="13"/>
        <v>05059390099990831130296007</v>
      </c>
      <c r="AA245" s="33"/>
    </row>
    <row r="246" spans="1:27" ht="15" customHeight="1" x14ac:dyDescent="0.2">
      <c r="A246" s="21"/>
      <c r="B246" s="200" t="s">
        <v>39</v>
      </c>
      <c r="C246" s="201"/>
      <c r="D246" s="201"/>
      <c r="E246" s="201"/>
      <c r="F246" s="272" t="s">
        <v>198</v>
      </c>
      <c r="G246" s="273"/>
      <c r="H246" s="40"/>
      <c r="I246" s="289"/>
      <c r="J246" s="289"/>
      <c r="K246" s="289"/>
      <c r="L246" s="289"/>
      <c r="M246" s="289"/>
      <c r="N246" s="289"/>
      <c r="O246" s="40">
        <v>3287584.69</v>
      </c>
      <c r="P246" s="40">
        <v>3285844.69</v>
      </c>
      <c r="Q246" s="40">
        <v>3287584.69</v>
      </c>
      <c r="R246" s="40">
        <v>1040</v>
      </c>
      <c r="S246" s="40">
        <v>0</v>
      </c>
      <c r="T246" s="40"/>
      <c r="U246" s="40"/>
      <c r="V246" s="40"/>
      <c r="W246" s="40"/>
      <c r="X246" s="41"/>
      <c r="Y246" s="42"/>
      <c r="Z246" s="33"/>
      <c r="AA246" s="33"/>
    </row>
    <row r="247" spans="1:27" ht="15" customHeight="1" x14ac:dyDescent="0.2">
      <c r="A247" s="21"/>
      <c r="B247" s="195" t="s">
        <v>191</v>
      </c>
      <c r="C247" s="196"/>
      <c r="D247" s="197"/>
      <c r="E247" s="198"/>
      <c r="F247" s="34" t="s">
        <v>199</v>
      </c>
      <c r="G247" s="35" t="s">
        <v>59</v>
      </c>
      <c r="H247" s="36"/>
      <c r="I247" s="288"/>
      <c r="J247" s="288"/>
      <c r="K247" s="288"/>
      <c r="L247" s="288"/>
      <c r="M247" s="288"/>
      <c r="N247" s="288"/>
      <c r="O247" s="36">
        <v>265000</v>
      </c>
      <c r="P247" s="36"/>
      <c r="Q247" s="36">
        <v>265000</v>
      </c>
      <c r="R247" s="36"/>
      <c r="S247" s="37">
        <f t="shared" ref="S247:S252" si="14">H247+O247-Q247</f>
        <v>0</v>
      </c>
      <c r="T247" s="36"/>
      <c r="U247" s="36"/>
      <c r="V247" s="38"/>
      <c r="W247" s="38"/>
      <c r="X247" s="39"/>
      <c r="Y247" s="32"/>
      <c r="Z247" s="12" t="str">
        <f t="shared" ref="Z247:Z252" si="15">IF(B247="","00000000000000000",B247)&amp;IF(F247="","000000",F247)&amp;IF(G247="","000",G247)</f>
        <v>01139390099990831130297001</v>
      </c>
      <c r="AA247" s="33"/>
    </row>
    <row r="248" spans="1:27" ht="15" customHeight="1" x14ac:dyDescent="0.2">
      <c r="A248" s="21"/>
      <c r="B248" s="195" t="s">
        <v>194</v>
      </c>
      <c r="C248" s="196"/>
      <c r="D248" s="197"/>
      <c r="E248" s="198"/>
      <c r="F248" s="34" t="s">
        <v>199</v>
      </c>
      <c r="G248" s="35" t="s">
        <v>59</v>
      </c>
      <c r="H248" s="36"/>
      <c r="I248" s="288"/>
      <c r="J248" s="288"/>
      <c r="K248" s="288"/>
      <c r="L248" s="288"/>
      <c r="M248" s="288"/>
      <c r="N248" s="288"/>
      <c r="O248" s="36">
        <v>150000</v>
      </c>
      <c r="P248" s="36">
        <v>96000</v>
      </c>
      <c r="Q248" s="36">
        <v>150000</v>
      </c>
      <c r="R248" s="36"/>
      <c r="S248" s="37">
        <f t="shared" si="14"/>
        <v>0</v>
      </c>
      <c r="T248" s="36"/>
      <c r="U248" s="36"/>
      <c r="V248" s="38"/>
      <c r="W248" s="38"/>
      <c r="X248" s="39"/>
      <c r="Y248" s="32"/>
      <c r="Z248" s="12" t="str">
        <f t="shared" si="15"/>
        <v>05019390099990831130297001</v>
      </c>
      <c r="AA248" s="33"/>
    </row>
    <row r="249" spans="1:27" ht="15" customHeight="1" x14ac:dyDescent="0.2">
      <c r="A249" s="21"/>
      <c r="B249" s="195" t="s">
        <v>197</v>
      </c>
      <c r="C249" s="196"/>
      <c r="D249" s="197"/>
      <c r="E249" s="198"/>
      <c r="F249" s="34" t="s">
        <v>199</v>
      </c>
      <c r="G249" s="35" t="s">
        <v>59</v>
      </c>
      <c r="H249" s="36"/>
      <c r="I249" s="288"/>
      <c r="J249" s="288"/>
      <c r="K249" s="288"/>
      <c r="L249" s="288"/>
      <c r="M249" s="288"/>
      <c r="N249" s="288"/>
      <c r="O249" s="36">
        <v>46438</v>
      </c>
      <c r="P249" s="36">
        <v>46438</v>
      </c>
      <c r="Q249" s="36">
        <v>46438</v>
      </c>
      <c r="R249" s="36"/>
      <c r="S249" s="37">
        <f t="shared" si="14"/>
        <v>0</v>
      </c>
      <c r="T249" s="36"/>
      <c r="U249" s="36"/>
      <c r="V249" s="38"/>
      <c r="W249" s="38"/>
      <c r="X249" s="39"/>
      <c r="Y249" s="32"/>
      <c r="Z249" s="12" t="str">
        <f t="shared" si="15"/>
        <v>05059390099990831130297001</v>
      </c>
      <c r="AA249" s="33"/>
    </row>
    <row r="250" spans="1:27" ht="15" customHeight="1" x14ac:dyDescent="0.2">
      <c r="A250" s="21"/>
      <c r="B250" s="195" t="s">
        <v>191</v>
      </c>
      <c r="C250" s="196"/>
      <c r="D250" s="197"/>
      <c r="E250" s="198"/>
      <c r="F250" s="34" t="s">
        <v>199</v>
      </c>
      <c r="G250" s="35" t="s">
        <v>43</v>
      </c>
      <c r="H250" s="36"/>
      <c r="I250" s="288"/>
      <c r="J250" s="288"/>
      <c r="K250" s="288"/>
      <c r="L250" s="288"/>
      <c r="M250" s="288"/>
      <c r="N250" s="288"/>
      <c r="O250" s="36">
        <v>86396.9</v>
      </c>
      <c r="P250" s="36">
        <v>86396.9</v>
      </c>
      <c r="Q250" s="36">
        <v>86396.9</v>
      </c>
      <c r="R250" s="36"/>
      <c r="S250" s="37">
        <f t="shared" si="14"/>
        <v>0</v>
      </c>
      <c r="T250" s="36"/>
      <c r="U250" s="36"/>
      <c r="V250" s="38"/>
      <c r="W250" s="38"/>
      <c r="X250" s="39"/>
      <c r="Y250" s="32"/>
      <c r="Z250" s="12" t="str">
        <f t="shared" si="15"/>
        <v>01139390099990831130297004</v>
      </c>
      <c r="AA250" s="33"/>
    </row>
    <row r="251" spans="1:27" ht="15" customHeight="1" x14ac:dyDescent="0.2">
      <c r="A251" s="21"/>
      <c r="B251" s="195" t="s">
        <v>195</v>
      </c>
      <c r="C251" s="196"/>
      <c r="D251" s="197"/>
      <c r="E251" s="198"/>
      <c r="F251" s="34" t="s">
        <v>199</v>
      </c>
      <c r="G251" s="35" t="s">
        <v>43</v>
      </c>
      <c r="H251" s="36"/>
      <c r="I251" s="288"/>
      <c r="J251" s="288"/>
      <c r="K251" s="288"/>
      <c r="L251" s="288"/>
      <c r="M251" s="288"/>
      <c r="N251" s="288"/>
      <c r="O251" s="36">
        <v>4000</v>
      </c>
      <c r="P251" s="36">
        <v>4000</v>
      </c>
      <c r="Q251" s="36">
        <v>4000</v>
      </c>
      <c r="R251" s="36"/>
      <c r="S251" s="37">
        <f t="shared" si="14"/>
        <v>0</v>
      </c>
      <c r="T251" s="36"/>
      <c r="U251" s="36"/>
      <c r="V251" s="38"/>
      <c r="W251" s="38"/>
      <c r="X251" s="39"/>
      <c r="Y251" s="32"/>
      <c r="Z251" s="12" t="str">
        <f t="shared" si="15"/>
        <v>05033500013510831130297004</v>
      </c>
      <c r="AA251" s="33"/>
    </row>
    <row r="252" spans="1:27" ht="15" customHeight="1" x14ac:dyDescent="0.2">
      <c r="A252" s="21"/>
      <c r="B252" s="195" t="s">
        <v>191</v>
      </c>
      <c r="C252" s="196"/>
      <c r="D252" s="197"/>
      <c r="E252" s="198"/>
      <c r="F252" s="34" t="s">
        <v>199</v>
      </c>
      <c r="G252" s="35" t="s">
        <v>130</v>
      </c>
      <c r="H252" s="36"/>
      <c r="I252" s="288"/>
      <c r="J252" s="288"/>
      <c r="K252" s="288"/>
      <c r="L252" s="288"/>
      <c r="M252" s="288"/>
      <c r="N252" s="288"/>
      <c r="O252" s="36">
        <v>51705.91</v>
      </c>
      <c r="P252" s="36">
        <v>51705.91</v>
      </c>
      <c r="Q252" s="36">
        <v>51705.91</v>
      </c>
      <c r="R252" s="36"/>
      <c r="S252" s="37">
        <f t="shared" si="14"/>
        <v>0</v>
      </c>
      <c r="T252" s="36"/>
      <c r="U252" s="36"/>
      <c r="V252" s="38"/>
      <c r="W252" s="38"/>
      <c r="X252" s="39"/>
      <c r="Y252" s="32"/>
      <c r="Z252" s="12" t="str">
        <f t="shared" si="15"/>
        <v>01139390099990831130297005</v>
      </c>
      <c r="AA252" s="33"/>
    </row>
    <row r="253" spans="1:27" ht="15" customHeight="1" x14ac:dyDescent="0.2">
      <c r="A253" s="21"/>
      <c r="B253" s="200" t="s">
        <v>39</v>
      </c>
      <c r="C253" s="201"/>
      <c r="D253" s="201"/>
      <c r="E253" s="201"/>
      <c r="F253" s="272" t="s">
        <v>200</v>
      </c>
      <c r="G253" s="273"/>
      <c r="H253" s="40"/>
      <c r="I253" s="289"/>
      <c r="J253" s="289"/>
      <c r="K253" s="289"/>
      <c r="L253" s="289"/>
      <c r="M253" s="289"/>
      <c r="N253" s="289"/>
      <c r="O253" s="40">
        <v>603540.81000000006</v>
      </c>
      <c r="P253" s="40">
        <v>284540.81</v>
      </c>
      <c r="Q253" s="40">
        <v>603540.81000000006</v>
      </c>
      <c r="R253" s="40"/>
      <c r="S253" s="40">
        <v>0</v>
      </c>
      <c r="T253" s="40"/>
      <c r="U253" s="40"/>
      <c r="V253" s="40"/>
      <c r="W253" s="40"/>
      <c r="X253" s="41"/>
      <c r="Y253" s="42"/>
      <c r="Z253" s="33"/>
      <c r="AA253" s="33"/>
    </row>
    <row r="254" spans="1:27" ht="15" customHeight="1" x14ac:dyDescent="0.2">
      <c r="A254" s="21"/>
      <c r="B254" s="195" t="s">
        <v>201</v>
      </c>
      <c r="C254" s="196"/>
      <c r="D254" s="197"/>
      <c r="E254" s="198"/>
      <c r="F254" s="34" t="s">
        <v>202</v>
      </c>
      <c r="G254" s="35" t="s">
        <v>47</v>
      </c>
      <c r="H254" s="36"/>
      <c r="I254" s="288"/>
      <c r="J254" s="288"/>
      <c r="K254" s="288"/>
      <c r="L254" s="288"/>
      <c r="M254" s="288"/>
      <c r="N254" s="288"/>
      <c r="O254" s="36">
        <v>231790</v>
      </c>
      <c r="P254" s="36">
        <v>231790</v>
      </c>
      <c r="Q254" s="36">
        <v>231790</v>
      </c>
      <c r="R254" s="36"/>
      <c r="S254" s="37">
        <f>H254+O254-Q254</f>
        <v>0</v>
      </c>
      <c r="T254" s="36"/>
      <c r="U254" s="36"/>
      <c r="V254" s="38"/>
      <c r="W254" s="38"/>
      <c r="X254" s="39"/>
      <c r="Y254" s="32"/>
      <c r="Z254" s="12" t="str">
        <f>IF(B254="","00000000000000000",B254)&amp;IF(F254="","000000",F254)&amp;IF(G254="","000",G254)</f>
        <v>05019390029200853130298007</v>
      </c>
      <c r="AA254" s="33"/>
    </row>
    <row r="255" spans="1:27" ht="15" customHeight="1" x14ac:dyDescent="0.2">
      <c r="A255" s="21"/>
      <c r="B255" s="195" t="s">
        <v>203</v>
      </c>
      <c r="C255" s="196"/>
      <c r="D255" s="197"/>
      <c r="E255" s="198"/>
      <c r="F255" s="34" t="s">
        <v>202</v>
      </c>
      <c r="G255" s="35" t="s">
        <v>47</v>
      </c>
      <c r="H255" s="36"/>
      <c r="I255" s="288"/>
      <c r="J255" s="288"/>
      <c r="K255" s="288"/>
      <c r="L255" s="288"/>
      <c r="M255" s="288"/>
      <c r="N255" s="288"/>
      <c r="O255" s="36">
        <v>429600</v>
      </c>
      <c r="P255" s="36">
        <v>429600</v>
      </c>
      <c r="Q255" s="36">
        <v>429600</v>
      </c>
      <c r="R255" s="36"/>
      <c r="S255" s="37">
        <f>H255+O255-Q255</f>
        <v>0</v>
      </c>
      <c r="T255" s="36"/>
      <c r="U255" s="36"/>
      <c r="V255" s="38"/>
      <c r="W255" s="38"/>
      <c r="X255" s="39"/>
      <c r="Y255" s="32"/>
      <c r="Z255" s="12" t="str">
        <f>IF(B255="","00000000000000000",B255)&amp;IF(F255="","000000",F255)&amp;IF(G255="","000",G255)</f>
        <v>05019390099990853130298007</v>
      </c>
      <c r="AA255" s="33"/>
    </row>
    <row r="256" spans="1:27" ht="15" customHeight="1" x14ac:dyDescent="0.2">
      <c r="A256" s="21"/>
      <c r="B256" s="200" t="s">
        <v>39</v>
      </c>
      <c r="C256" s="201"/>
      <c r="D256" s="201"/>
      <c r="E256" s="201"/>
      <c r="F256" s="272" t="s">
        <v>204</v>
      </c>
      <c r="G256" s="273"/>
      <c r="H256" s="40"/>
      <c r="I256" s="289"/>
      <c r="J256" s="289"/>
      <c r="K256" s="289"/>
      <c r="L256" s="289"/>
      <c r="M256" s="289"/>
      <c r="N256" s="289"/>
      <c r="O256" s="40">
        <v>661390</v>
      </c>
      <c r="P256" s="40">
        <v>661390</v>
      </c>
      <c r="Q256" s="40">
        <v>661390</v>
      </c>
      <c r="R256" s="40"/>
      <c r="S256" s="40">
        <v>0</v>
      </c>
      <c r="T256" s="40"/>
      <c r="U256" s="40"/>
      <c r="V256" s="40"/>
      <c r="W256" s="40"/>
      <c r="X256" s="41"/>
      <c r="Y256" s="42"/>
      <c r="Z256" s="33"/>
      <c r="AA256" s="33"/>
    </row>
    <row r="257" spans="1:27" ht="15" customHeight="1" x14ac:dyDescent="0.2">
      <c r="A257" s="21"/>
      <c r="B257" s="195" t="s">
        <v>129</v>
      </c>
      <c r="C257" s="196"/>
      <c r="D257" s="197"/>
      <c r="E257" s="198"/>
      <c r="F257" s="34" t="s">
        <v>205</v>
      </c>
      <c r="G257" s="35" t="s">
        <v>59</v>
      </c>
      <c r="H257" s="36"/>
      <c r="I257" s="288"/>
      <c r="J257" s="288"/>
      <c r="K257" s="288"/>
      <c r="L257" s="288"/>
      <c r="M257" s="288"/>
      <c r="N257" s="288"/>
      <c r="O257" s="36">
        <v>188984</v>
      </c>
      <c r="P257" s="36"/>
      <c r="Q257" s="36">
        <v>188984</v>
      </c>
      <c r="R257" s="36"/>
      <c r="S257" s="37">
        <f t="shared" ref="S257:S266" si="16">H257+O257-Q257</f>
        <v>0</v>
      </c>
      <c r="T257" s="36"/>
      <c r="U257" s="36"/>
      <c r="V257" s="38"/>
      <c r="W257" s="38"/>
      <c r="X257" s="39"/>
      <c r="Y257" s="32"/>
      <c r="Z257" s="12" t="str">
        <f t="shared" ref="Z257:Z266" si="17">IF(B257="","00000000000000000",B257)&amp;IF(F257="","000000",F257)&amp;IF(G257="","000",G257)</f>
        <v>01133400021700113130301001</v>
      </c>
      <c r="AA257" s="33"/>
    </row>
    <row r="258" spans="1:27" ht="15" customHeight="1" x14ac:dyDescent="0.2">
      <c r="A258" s="21"/>
      <c r="B258" s="195" t="s">
        <v>118</v>
      </c>
      <c r="C258" s="196"/>
      <c r="D258" s="197"/>
      <c r="E258" s="198"/>
      <c r="F258" s="34" t="s">
        <v>205</v>
      </c>
      <c r="G258" s="35" t="s">
        <v>59</v>
      </c>
      <c r="H258" s="36"/>
      <c r="I258" s="288"/>
      <c r="J258" s="288"/>
      <c r="K258" s="288"/>
      <c r="L258" s="288"/>
      <c r="M258" s="288"/>
      <c r="N258" s="288"/>
      <c r="O258" s="36">
        <v>2017</v>
      </c>
      <c r="P258" s="36"/>
      <c r="Q258" s="36">
        <v>2017</v>
      </c>
      <c r="R258" s="36"/>
      <c r="S258" s="37">
        <f t="shared" si="16"/>
        <v>0</v>
      </c>
      <c r="T258" s="36"/>
      <c r="U258" s="36"/>
      <c r="V258" s="38"/>
      <c r="W258" s="38"/>
      <c r="X258" s="39"/>
      <c r="Y258" s="32"/>
      <c r="Z258" s="12" t="str">
        <f t="shared" si="17"/>
        <v>01139390099990244130301001</v>
      </c>
      <c r="AA258" s="33"/>
    </row>
    <row r="259" spans="1:27" ht="15" customHeight="1" x14ac:dyDescent="0.2">
      <c r="A259" s="21"/>
      <c r="B259" s="195" t="s">
        <v>63</v>
      </c>
      <c r="C259" s="196"/>
      <c r="D259" s="197"/>
      <c r="E259" s="198"/>
      <c r="F259" s="34" t="s">
        <v>205</v>
      </c>
      <c r="G259" s="35" t="s">
        <v>59</v>
      </c>
      <c r="H259" s="36"/>
      <c r="I259" s="288"/>
      <c r="J259" s="288"/>
      <c r="K259" s="288"/>
      <c r="L259" s="288"/>
      <c r="M259" s="288"/>
      <c r="N259" s="288"/>
      <c r="O259" s="36">
        <v>241709</v>
      </c>
      <c r="P259" s="36"/>
      <c r="Q259" s="36">
        <v>241709</v>
      </c>
      <c r="R259" s="36"/>
      <c r="S259" s="37">
        <f t="shared" si="16"/>
        <v>0</v>
      </c>
      <c r="T259" s="36"/>
      <c r="U259" s="36"/>
      <c r="V259" s="38"/>
      <c r="W259" s="38"/>
      <c r="X259" s="39"/>
      <c r="Y259" s="32"/>
      <c r="Z259" s="12" t="str">
        <f t="shared" si="17"/>
        <v>0409110009Д010111130301001</v>
      </c>
      <c r="AA259" s="33"/>
    </row>
    <row r="260" spans="1:27" ht="15" customHeight="1" x14ac:dyDescent="0.2">
      <c r="A260" s="21"/>
      <c r="B260" s="195" t="s">
        <v>103</v>
      </c>
      <c r="C260" s="196"/>
      <c r="D260" s="197"/>
      <c r="E260" s="198"/>
      <c r="F260" s="34" t="s">
        <v>205</v>
      </c>
      <c r="G260" s="35" t="s">
        <v>59</v>
      </c>
      <c r="H260" s="36"/>
      <c r="I260" s="288"/>
      <c r="J260" s="288"/>
      <c r="K260" s="288"/>
      <c r="L260" s="288"/>
      <c r="M260" s="288"/>
      <c r="N260" s="288"/>
      <c r="O260" s="36">
        <v>77953</v>
      </c>
      <c r="P260" s="36"/>
      <c r="Q260" s="36">
        <v>77953</v>
      </c>
      <c r="R260" s="36"/>
      <c r="S260" s="37">
        <f t="shared" si="16"/>
        <v>0</v>
      </c>
      <c r="T260" s="36"/>
      <c r="U260" s="36"/>
      <c r="V260" s="38"/>
      <c r="W260" s="38"/>
      <c r="X260" s="39"/>
      <c r="Y260" s="32"/>
      <c r="Z260" s="12" t="str">
        <f t="shared" si="17"/>
        <v>0409210009Д040244130301001</v>
      </c>
      <c r="AA260" s="33"/>
    </row>
    <row r="261" spans="1:27" ht="15" customHeight="1" x14ac:dyDescent="0.2">
      <c r="A261" s="21"/>
      <c r="B261" s="195" t="s">
        <v>65</v>
      </c>
      <c r="C261" s="196"/>
      <c r="D261" s="197"/>
      <c r="E261" s="198"/>
      <c r="F261" s="34" t="s">
        <v>205</v>
      </c>
      <c r="G261" s="35" t="s">
        <v>59</v>
      </c>
      <c r="H261" s="36"/>
      <c r="I261" s="288"/>
      <c r="J261" s="288"/>
      <c r="K261" s="288"/>
      <c r="L261" s="288"/>
      <c r="M261" s="288"/>
      <c r="N261" s="288"/>
      <c r="O261" s="36">
        <v>155366</v>
      </c>
      <c r="P261" s="36"/>
      <c r="Q261" s="36">
        <v>155366</v>
      </c>
      <c r="R261" s="36"/>
      <c r="S261" s="37">
        <f t="shared" si="16"/>
        <v>0</v>
      </c>
      <c r="T261" s="36"/>
      <c r="U261" s="36"/>
      <c r="V261" s="38"/>
      <c r="W261" s="38"/>
      <c r="X261" s="39"/>
      <c r="Y261" s="32"/>
      <c r="Z261" s="12" t="str">
        <f t="shared" si="17"/>
        <v>05029390029120111130301001</v>
      </c>
      <c r="AA261" s="33"/>
    </row>
    <row r="262" spans="1:27" ht="15" customHeight="1" x14ac:dyDescent="0.2">
      <c r="A262" s="21"/>
      <c r="B262" s="195" t="s">
        <v>72</v>
      </c>
      <c r="C262" s="196"/>
      <c r="D262" s="197"/>
      <c r="E262" s="198"/>
      <c r="F262" s="34" t="s">
        <v>205</v>
      </c>
      <c r="G262" s="35" t="s">
        <v>59</v>
      </c>
      <c r="H262" s="36"/>
      <c r="I262" s="288"/>
      <c r="J262" s="288"/>
      <c r="K262" s="288"/>
      <c r="L262" s="288"/>
      <c r="M262" s="288"/>
      <c r="N262" s="288"/>
      <c r="O262" s="36">
        <v>59004</v>
      </c>
      <c r="P262" s="36"/>
      <c r="Q262" s="36">
        <v>59004</v>
      </c>
      <c r="R262" s="36"/>
      <c r="S262" s="37">
        <f t="shared" si="16"/>
        <v>0</v>
      </c>
      <c r="T262" s="36"/>
      <c r="U262" s="36"/>
      <c r="V262" s="38"/>
      <c r="W262" s="38"/>
      <c r="X262" s="39"/>
      <c r="Y262" s="32"/>
      <c r="Z262" s="12" t="str">
        <f t="shared" si="17"/>
        <v>05033500013510244130301001</v>
      </c>
      <c r="AA262" s="33"/>
    </row>
    <row r="263" spans="1:27" ht="15" customHeight="1" x14ac:dyDescent="0.2">
      <c r="A263" s="21"/>
      <c r="B263" s="195" t="s">
        <v>66</v>
      </c>
      <c r="C263" s="196"/>
      <c r="D263" s="197"/>
      <c r="E263" s="198"/>
      <c r="F263" s="34" t="s">
        <v>205</v>
      </c>
      <c r="G263" s="35" t="s">
        <v>59</v>
      </c>
      <c r="H263" s="36"/>
      <c r="I263" s="288"/>
      <c r="J263" s="288"/>
      <c r="K263" s="288"/>
      <c r="L263" s="288"/>
      <c r="M263" s="288"/>
      <c r="N263" s="288"/>
      <c r="O263" s="36">
        <v>1068423</v>
      </c>
      <c r="P263" s="36"/>
      <c r="Q263" s="36">
        <v>1068423</v>
      </c>
      <c r="R263" s="36"/>
      <c r="S263" s="37">
        <f t="shared" si="16"/>
        <v>0</v>
      </c>
      <c r="T263" s="36"/>
      <c r="U263" s="36"/>
      <c r="V263" s="38"/>
      <c r="W263" s="38"/>
      <c r="X263" s="39"/>
      <c r="Y263" s="32"/>
      <c r="Z263" s="12" t="str">
        <f t="shared" si="17"/>
        <v>05039390013350111130301001</v>
      </c>
      <c r="AA263" s="33"/>
    </row>
    <row r="264" spans="1:27" ht="15" customHeight="1" x14ac:dyDescent="0.2">
      <c r="A264" s="21"/>
      <c r="B264" s="195" t="s">
        <v>196</v>
      </c>
      <c r="C264" s="196"/>
      <c r="D264" s="197"/>
      <c r="E264" s="198"/>
      <c r="F264" s="34" t="s">
        <v>205</v>
      </c>
      <c r="G264" s="35" t="s">
        <v>59</v>
      </c>
      <c r="H264" s="36"/>
      <c r="I264" s="288"/>
      <c r="J264" s="288"/>
      <c r="K264" s="288"/>
      <c r="L264" s="288"/>
      <c r="M264" s="288"/>
      <c r="N264" s="288"/>
      <c r="O264" s="36">
        <v>1040</v>
      </c>
      <c r="P264" s="36"/>
      <c r="Q264" s="36">
        <v>1040</v>
      </c>
      <c r="R264" s="36"/>
      <c r="S264" s="37">
        <f t="shared" si="16"/>
        <v>0</v>
      </c>
      <c r="T264" s="36"/>
      <c r="U264" s="36"/>
      <c r="V264" s="38"/>
      <c r="W264" s="38"/>
      <c r="X264" s="39"/>
      <c r="Y264" s="32"/>
      <c r="Z264" s="12" t="str">
        <f t="shared" si="17"/>
        <v>05039390029010360130301001</v>
      </c>
      <c r="AA264" s="33"/>
    </row>
    <row r="265" spans="1:27" ht="15" customHeight="1" x14ac:dyDescent="0.2">
      <c r="A265" s="21"/>
      <c r="B265" s="195" t="s">
        <v>67</v>
      </c>
      <c r="C265" s="196"/>
      <c r="D265" s="197"/>
      <c r="E265" s="198"/>
      <c r="F265" s="34" t="s">
        <v>205</v>
      </c>
      <c r="G265" s="35" t="s">
        <v>59</v>
      </c>
      <c r="H265" s="36"/>
      <c r="I265" s="288"/>
      <c r="J265" s="288"/>
      <c r="K265" s="288"/>
      <c r="L265" s="288"/>
      <c r="M265" s="288"/>
      <c r="N265" s="288"/>
      <c r="O265" s="36">
        <v>3108858</v>
      </c>
      <c r="P265" s="36"/>
      <c r="Q265" s="36">
        <v>3108858</v>
      </c>
      <c r="R265" s="36"/>
      <c r="S265" s="37">
        <f t="shared" si="16"/>
        <v>0</v>
      </c>
      <c r="T265" s="36"/>
      <c r="U265" s="36"/>
      <c r="V265" s="38"/>
      <c r="W265" s="38"/>
      <c r="X265" s="39"/>
      <c r="Y265" s="32"/>
      <c r="Z265" s="12" t="str">
        <f t="shared" si="17"/>
        <v>05059390013350111130301001</v>
      </c>
      <c r="AA265" s="33"/>
    </row>
    <row r="266" spans="1:27" ht="15" customHeight="1" x14ac:dyDescent="0.2">
      <c r="A266" s="21"/>
      <c r="B266" s="195" t="s">
        <v>68</v>
      </c>
      <c r="C266" s="196"/>
      <c r="D266" s="197"/>
      <c r="E266" s="198"/>
      <c r="F266" s="34" t="s">
        <v>205</v>
      </c>
      <c r="G266" s="35" t="s">
        <v>59</v>
      </c>
      <c r="H266" s="36"/>
      <c r="I266" s="288"/>
      <c r="J266" s="288"/>
      <c r="K266" s="288"/>
      <c r="L266" s="288"/>
      <c r="M266" s="288"/>
      <c r="N266" s="288"/>
      <c r="O266" s="36">
        <v>556303</v>
      </c>
      <c r="P266" s="36"/>
      <c r="Q266" s="36">
        <v>556303</v>
      </c>
      <c r="R266" s="36"/>
      <c r="S266" s="37">
        <f t="shared" si="16"/>
        <v>0</v>
      </c>
      <c r="T266" s="36"/>
      <c r="U266" s="36"/>
      <c r="V266" s="38"/>
      <c r="W266" s="38"/>
      <c r="X266" s="39"/>
      <c r="Y266" s="32"/>
      <c r="Z266" s="12" t="str">
        <f t="shared" si="17"/>
        <v>08010310023010111130301001</v>
      </c>
      <c r="AA266" s="33"/>
    </row>
    <row r="267" spans="1:27" ht="15" customHeight="1" x14ac:dyDescent="0.2">
      <c r="A267" s="21"/>
      <c r="B267" s="200" t="s">
        <v>39</v>
      </c>
      <c r="C267" s="201"/>
      <c r="D267" s="201"/>
      <c r="E267" s="201"/>
      <c r="F267" s="272" t="s">
        <v>206</v>
      </c>
      <c r="G267" s="273"/>
      <c r="H267" s="40"/>
      <c r="I267" s="289"/>
      <c r="J267" s="289"/>
      <c r="K267" s="289"/>
      <c r="L267" s="289"/>
      <c r="M267" s="289"/>
      <c r="N267" s="289"/>
      <c r="O267" s="40">
        <v>5459657</v>
      </c>
      <c r="P267" s="40"/>
      <c r="Q267" s="40">
        <v>5459657</v>
      </c>
      <c r="R267" s="40"/>
      <c r="S267" s="40">
        <v>0</v>
      </c>
      <c r="T267" s="40"/>
      <c r="U267" s="40"/>
      <c r="V267" s="40"/>
      <c r="W267" s="40"/>
      <c r="X267" s="41"/>
      <c r="Y267" s="42"/>
      <c r="Z267" s="33"/>
      <c r="AA267" s="33"/>
    </row>
    <row r="268" spans="1:27" ht="15" customHeight="1" x14ac:dyDescent="0.2">
      <c r="A268" s="21"/>
      <c r="B268" s="195" t="s">
        <v>188</v>
      </c>
      <c r="C268" s="196"/>
      <c r="D268" s="197"/>
      <c r="E268" s="198"/>
      <c r="F268" s="34" t="s">
        <v>58</v>
      </c>
      <c r="G268" s="35" t="s">
        <v>59</v>
      </c>
      <c r="H268" s="36"/>
      <c r="I268" s="288"/>
      <c r="J268" s="288"/>
      <c r="K268" s="288"/>
      <c r="L268" s="288"/>
      <c r="M268" s="288"/>
      <c r="N268" s="288"/>
      <c r="O268" s="36">
        <v>250</v>
      </c>
      <c r="P268" s="36"/>
      <c r="Q268" s="36">
        <v>250</v>
      </c>
      <c r="R268" s="36"/>
      <c r="S268" s="37">
        <f t="shared" ref="S268:S277" si="18">H268+O268-Q268</f>
        <v>0</v>
      </c>
      <c r="T268" s="36"/>
      <c r="U268" s="36"/>
      <c r="V268" s="38"/>
      <c r="W268" s="38"/>
      <c r="X268" s="39"/>
      <c r="Y268" s="32"/>
      <c r="Z268" s="12" t="str">
        <f t="shared" ref="Z268:Z277" si="19">IF(B268="","00000000000000000",B268)&amp;IF(F268="","000000",F268)&amp;IF(G268="","000",G268)</f>
        <v>01139390099990853130305001</v>
      </c>
      <c r="AA268" s="33"/>
    </row>
    <row r="269" spans="1:27" ht="15" customHeight="1" x14ac:dyDescent="0.2">
      <c r="A269" s="21"/>
      <c r="B269" s="195" t="s">
        <v>207</v>
      </c>
      <c r="C269" s="196"/>
      <c r="D269" s="197"/>
      <c r="E269" s="198"/>
      <c r="F269" s="34" t="s">
        <v>58</v>
      </c>
      <c r="G269" s="35" t="s">
        <v>59</v>
      </c>
      <c r="H269" s="36"/>
      <c r="I269" s="288"/>
      <c r="J269" s="288"/>
      <c r="K269" s="288"/>
      <c r="L269" s="288"/>
      <c r="M269" s="288"/>
      <c r="N269" s="288"/>
      <c r="O269" s="36">
        <v>58925</v>
      </c>
      <c r="P269" s="36"/>
      <c r="Q269" s="36">
        <v>58925</v>
      </c>
      <c r="R269" s="36"/>
      <c r="S269" s="37">
        <f t="shared" si="18"/>
        <v>0</v>
      </c>
      <c r="T269" s="36"/>
      <c r="U269" s="36"/>
      <c r="V269" s="38"/>
      <c r="W269" s="38"/>
      <c r="X269" s="39"/>
      <c r="Y269" s="32"/>
      <c r="Z269" s="12" t="str">
        <f t="shared" si="19"/>
        <v>0409110009Д010852130305001</v>
      </c>
      <c r="AA269" s="33"/>
    </row>
    <row r="270" spans="1:27" ht="15" customHeight="1" x14ac:dyDescent="0.2">
      <c r="A270" s="21"/>
      <c r="B270" s="195" t="s">
        <v>100</v>
      </c>
      <c r="C270" s="196"/>
      <c r="D270" s="197"/>
      <c r="E270" s="198"/>
      <c r="F270" s="34" t="s">
        <v>58</v>
      </c>
      <c r="G270" s="35" t="s">
        <v>59</v>
      </c>
      <c r="H270" s="36"/>
      <c r="I270" s="288"/>
      <c r="J270" s="288"/>
      <c r="K270" s="288"/>
      <c r="L270" s="288"/>
      <c r="M270" s="288"/>
      <c r="N270" s="288"/>
      <c r="O270" s="36">
        <v>16206.75</v>
      </c>
      <c r="P270" s="36"/>
      <c r="Q270" s="36">
        <v>16206.75</v>
      </c>
      <c r="R270" s="36"/>
      <c r="S270" s="37">
        <f t="shared" si="18"/>
        <v>0</v>
      </c>
      <c r="T270" s="36"/>
      <c r="U270" s="36"/>
      <c r="V270" s="38"/>
      <c r="W270" s="38"/>
      <c r="X270" s="39"/>
      <c r="Y270" s="32"/>
      <c r="Z270" s="12" t="str">
        <f t="shared" si="19"/>
        <v>0409110009Д870244130305001</v>
      </c>
      <c r="AA270" s="33"/>
    </row>
    <row r="271" spans="1:27" ht="15" customHeight="1" x14ac:dyDescent="0.2">
      <c r="A271" s="21"/>
      <c r="B271" s="195" t="s">
        <v>102</v>
      </c>
      <c r="C271" s="196"/>
      <c r="D271" s="197"/>
      <c r="E271" s="198"/>
      <c r="F271" s="34" t="s">
        <v>58</v>
      </c>
      <c r="G271" s="35" t="s">
        <v>59</v>
      </c>
      <c r="H271" s="36"/>
      <c r="I271" s="288"/>
      <c r="J271" s="288"/>
      <c r="K271" s="288"/>
      <c r="L271" s="288"/>
      <c r="M271" s="288"/>
      <c r="N271" s="288"/>
      <c r="O271" s="36">
        <v>163.69999999999999</v>
      </c>
      <c r="P271" s="36"/>
      <c r="Q271" s="36">
        <v>163.69999999999999</v>
      </c>
      <c r="R271" s="36"/>
      <c r="S271" s="37">
        <f t="shared" si="18"/>
        <v>0</v>
      </c>
      <c r="T271" s="36"/>
      <c r="U271" s="36"/>
      <c r="V271" s="38"/>
      <c r="W271" s="38"/>
      <c r="X271" s="39"/>
      <c r="Y271" s="32"/>
      <c r="Z271" s="12" t="str">
        <f t="shared" si="19"/>
        <v>040911000SД870244130305001</v>
      </c>
      <c r="AA271" s="33"/>
    </row>
    <row r="272" spans="1:27" ht="15" customHeight="1" x14ac:dyDescent="0.2">
      <c r="A272" s="21"/>
      <c r="B272" s="195" t="s">
        <v>103</v>
      </c>
      <c r="C272" s="196"/>
      <c r="D272" s="197"/>
      <c r="E272" s="198"/>
      <c r="F272" s="34" t="s">
        <v>58</v>
      </c>
      <c r="G272" s="35" t="s">
        <v>59</v>
      </c>
      <c r="H272" s="36"/>
      <c r="I272" s="288"/>
      <c r="J272" s="288"/>
      <c r="K272" s="288"/>
      <c r="L272" s="288"/>
      <c r="M272" s="288"/>
      <c r="N272" s="288"/>
      <c r="O272" s="36">
        <v>13801.2</v>
      </c>
      <c r="P272" s="36"/>
      <c r="Q272" s="36">
        <v>13801.2</v>
      </c>
      <c r="R272" s="36"/>
      <c r="S272" s="37">
        <f t="shared" si="18"/>
        <v>0</v>
      </c>
      <c r="T272" s="36"/>
      <c r="U272" s="36"/>
      <c r="V272" s="38"/>
      <c r="W272" s="38"/>
      <c r="X272" s="39"/>
      <c r="Y272" s="32"/>
      <c r="Z272" s="12" t="str">
        <f t="shared" si="19"/>
        <v>0409210009Д040244130305001</v>
      </c>
      <c r="AA272" s="33"/>
    </row>
    <row r="273" spans="1:27" ht="15" customHeight="1" x14ac:dyDescent="0.2">
      <c r="A273" s="21"/>
      <c r="B273" s="195" t="s">
        <v>208</v>
      </c>
      <c r="C273" s="196"/>
      <c r="D273" s="197"/>
      <c r="E273" s="198"/>
      <c r="F273" s="34" t="s">
        <v>58</v>
      </c>
      <c r="G273" s="35" t="s">
        <v>59</v>
      </c>
      <c r="H273" s="36"/>
      <c r="I273" s="288"/>
      <c r="J273" s="288"/>
      <c r="K273" s="288"/>
      <c r="L273" s="288"/>
      <c r="M273" s="288"/>
      <c r="N273" s="288"/>
      <c r="O273" s="36">
        <v>7713.32</v>
      </c>
      <c r="P273" s="36"/>
      <c r="Q273" s="36">
        <v>7713.32</v>
      </c>
      <c r="R273" s="36"/>
      <c r="S273" s="37">
        <f t="shared" si="18"/>
        <v>0</v>
      </c>
      <c r="T273" s="36"/>
      <c r="U273" s="36"/>
      <c r="V273" s="38"/>
      <c r="W273" s="38"/>
      <c r="X273" s="39"/>
      <c r="Y273" s="32"/>
      <c r="Z273" s="12" t="str">
        <f t="shared" si="19"/>
        <v>05033500013510853130305001</v>
      </c>
      <c r="AA273" s="33"/>
    </row>
    <row r="274" spans="1:27" ht="15" customHeight="1" x14ac:dyDescent="0.2">
      <c r="A274" s="21"/>
      <c r="B274" s="195" t="s">
        <v>92</v>
      </c>
      <c r="C274" s="196"/>
      <c r="D274" s="197"/>
      <c r="E274" s="198"/>
      <c r="F274" s="34" t="s">
        <v>58</v>
      </c>
      <c r="G274" s="35" t="s">
        <v>59</v>
      </c>
      <c r="H274" s="36"/>
      <c r="I274" s="288"/>
      <c r="J274" s="288"/>
      <c r="K274" s="288"/>
      <c r="L274" s="288"/>
      <c r="M274" s="288"/>
      <c r="N274" s="288"/>
      <c r="O274" s="36">
        <v>405.47</v>
      </c>
      <c r="P274" s="36"/>
      <c r="Q274" s="36">
        <v>405.47</v>
      </c>
      <c r="R274" s="36"/>
      <c r="S274" s="37">
        <f t="shared" si="18"/>
        <v>0</v>
      </c>
      <c r="T274" s="36"/>
      <c r="U274" s="36"/>
      <c r="V274" s="38"/>
      <c r="W274" s="38"/>
      <c r="X274" s="39"/>
      <c r="Y274" s="32"/>
      <c r="Z274" s="12" t="str">
        <f t="shared" si="19"/>
        <v>05033500013530244130305001</v>
      </c>
      <c r="AA274" s="33"/>
    </row>
    <row r="275" spans="1:27" ht="15" customHeight="1" x14ac:dyDescent="0.2">
      <c r="A275" s="21"/>
      <c r="B275" s="195" t="s">
        <v>209</v>
      </c>
      <c r="C275" s="196"/>
      <c r="D275" s="197"/>
      <c r="E275" s="198"/>
      <c r="F275" s="34" t="s">
        <v>58</v>
      </c>
      <c r="G275" s="35" t="s">
        <v>59</v>
      </c>
      <c r="H275" s="36">
        <v>5739</v>
      </c>
      <c r="I275" s="288"/>
      <c r="J275" s="288"/>
      <c r="K275" s="288"/>
      <c r="L275" s="288"/>
      <c r="M275" s="288"/>
      <c r="N275" s="288"/>
      <c r="O275" s="36">
        <v>47400</v>
      </c>
      <c r="P275" s="36"/>
      <c r="Q275" s="36">
        <v>53139</v>
      </c>
      <c r="R275" s="36"/>
      <c r="S275" s="37">
        <f t="shared" si="18"/>
        <v>0</v>
      </c>
      <c r="T275" s="36"/>
      <c r="U275" s="36"/>
      <c r="V275" s="38"/>
      <c r="W275" s="38"/>
      <c r="X275" s="39"/>
      <c r="Y275" s="32"/>
      <c r="Z275" s="12" t="str">
        <f t="shared" si="19"/>
        <v>05059390013350852130305001</v>
      </c>
      <c r="AA275" s="33"/>
    </row>
    <row r="276" spans="1:27" ht="15" customHeight="1" x14ac:dyDescent="0.2">
      <c r="A276" s="21"/>
      <c r="B276" s="195" t="s">
        <v>210</v>
      </c>
      <c r="C276" s="196"/>
      <c r="D276" s="197"/>
      <c r="E276" s="198"/>
      <c r="F276" s="34" t="s">
        <v>58</v>
      </c>
      <c r="G276" s="35" t="s">
        <v>59</v>
      </c>
      <c r="H276" s="36"/>
      <c r="I276" s="288"/>
      <c r="J276" s="288"/>
      <c r="K276" s="288"/>
      <c r="L276" s="288"/>
      <c r="M276" s="288"/>
      <c r="N276" s="288"/>
      <c r="O276" s="36">
        <v>11750</v>
      </c>
      <c r="P276" s="36"/>
      <c r="Q276" s="36">
        <v>11750</v>
      </c>
      <c r="R276" s="36"/>
      <c r="S276" s="37">
        <f t="shared" si="18"/>
        <v>0</v>
      </c>
      <c r="T276" s="36"/>
      <c r="U276" s="36"/>
      <c r="V276" s="38"/>
      <c r="W276" s="38"/>
      <c r="X276" s="39"/>
      <c r="Y276" s="32"/>
      <c r="Z276" s="12" t="str">
        <f t="shared" si="19"/>
        <v>05059390013350853130305001</v>
      </c>
      <c r="AA276" s="33"/>
    </row>
    <row r="277" spans="1:27" ht="15" customHeight="1" x14ac:dyDescent="0.2">
      <c r="A277" s="21"/>
      <c r="B277" s="195" t="s">
        <v>211</v>
      </c>
      <c r="C277" s="196"/>
      <c r="D277" s="197"/>
      <c r="E277" s="198"/>
      <c r="F277" s="34" t="s">
        <v>58</v>
      </c>
      <c r="G277" s="35" t="s">
        <v>59</v>
      </c>
      <c r="H277" s="36"/>
      <c r="I277" s="288"/>
      <c r="J277" s="288"/>
      <c r="K277" s="288"/>
      <c r="L277" s="288"/>
      <c r="M277" s="288"/>
      <c r="N277" s="288"/>
      <c r="O277" s="36">
        <v>750000</v>
      </c>
      <c r="P277" s="36"/>
      <c r="Q277" s="36">
        <v>750000</v>
      </c>
      <c r="R277" s="36"/>
      <c r="S277" s="37">
        <f t="shared" si="18"/>
        <v>0</v>
      </c>
      <c r="T277" s="36"/>
      <c r="U277" s="36"/>
      <c r="V277" s="38"/>
      <c r="W277" s="38"/>
      <c r="X277" s="39"/>
      <c r="Y277" s="32"/>
      <c r="Z277" s="12" t="str">
        <f t="shared" si="19"/>
        <v>05059390099990853130305001</v>
      </c>
      <c r="AA277" s="33"/>
    </row>
    <row r="278" spans="1:27" ht="15" customHeight="1" x14ac:dyDescent="0.2">
      <c r="A278" s="21"/>
      <c r="B278" s="200" t="s">
        <v>39</v>
      </c>
      <c r="C278" s="201"/>
      <c r="D278" s="201"/>
      <c r="E278" s="201"/>
      <c r="F278" s="272" t="s">
        <v>61</v>
      </c>
      <c r="G278" s="273"/>
      <c r="H278" s="40">
        <v>5739</v>
      </c>
      <c r="I278" s="289"/>
      <c r="J278" s="289"/>
      <c r="K278" s="289"/>
      <c r="L278" s="289"/>
      <c r="M278" s="289"/>
      <c r="N278" s="289"/>
      <c r="O278" s="40">
        <v>906615.44</v>
      </c>
      <c r="P278" s="40"/>
      <c r="Q278" s="40">
        <v>912354.44</v>
      </c>
      <c r="R278" s="40"/>
      <c r="S278" s="40">
        <v>0</v>
      </c>
      <c r="T278" s="40"/>
      <c r="U278" s="40"/>
      <c r="V278" s="40"/>
      <c r="W278" s="40"/>
      <c r="X278" s="41"/>
      <c r="Y278" s="42"/>
      <c r="Z278" s="33"/>
      <c r="AA278" s="33"/>
    </row>
    <row r="279" spans="1:27" ht="15" customHeight="1" x14ac:dyDescent="0.2">
      <c r="A279" s="21"/>
      <c r="B279" s="195" t="s">
        <v>118</v>
      </c>
      <c r="C279" s="196"/>
      <c r="D279" s="197"/>
      <c r="E279" s="198"/>
      <c r="F279" s="34" t="s">
        <v>212</v>
      </c>
      <c r="G279" s="35" t="s">
        <v>59</v>
      </c>
      <c r="H279" s="36"/>
      <c r="I279" s="288"/>
      <c r="J279" s="288"/>
      <c r="K279" s="288"/>
      <c r="L279" s="288"/>
      <c r="M279" s="288"/>
      <c r="N279" s="288"/>
      <c r="O279" s="36">
        <v>31.04</v>
      </c>
      <c r="P279" s="36"/>
      <c r="Q279" s="36">
        <v>31.04</v>
      </c>
      <c r="R279" s="36"/>
      <c r="S279" s="37">
        <f t="shared" ref="S279:S285" si="20">H279+O279-Q279</f>
        <v>0</v>
      </c>
      <c r="T279" s="36"/>
      <c r="U279" s="36"/>
      <c r="V279" s="38"/>
      <c r="W279" s="38"/>
      <c r="X279" s="39"/>
      <c r="Y279" s="32"/>
      <c r="Z279" s="12" t="str">
        <f t="shared" ref="Z279:Z285" si="21">IF(B279="","00000000000000000",B279)&amp;IF(F279="","000000",F279)&amp;IF(G279="","000",G279)</f>
        <v>01139390099990244130306001</v>
      </c>
      <c r="AA279" s="33"/>
    </row>
    <row r="280" spans="1:27" ht="15" customHeight="1" x14ac:dyDescent="0.2">
      <c r="A280" s="21"/>
      <c r="B280" s="195" t="s">
        <v>213</v>
      </c>
      <c r="C280" s="196"/>
      <c r="D280" s="197"/>
      <c r="E280" s="198"/>
      <c r="F280" s="34" t="s">
        <v>212</v>
      </c>
      <c r="G280" s="35" t="s">
        <v>59</v>
      </c>
      <c r="H280" s="36"/>
      <c r="I280" s="288"/>
      <c r="J280" s="288"/>
      <c r="K280" s="288"/>
      <c r="L280" s="288"/>
      <c r="M280" s="288"/>
      <c r="N280" s="288"/>
      <c r="O280" s="36">
        <v>3711.64</v>
      </c>
      <c r="P280" s="36"/>
      <c r="Q280" s="36">
        <v>3711.64</v>
      </c>
      <c r="R280" s="36"/>
      <c r="S280" s="37">
        <f t="shared" si="20"/>
        <v>0</v>
      </c>
      <c r="T280" s="36"/>
      <c r="U280" s="36"/>
      <c r="V280" s="38"/>
      <c r="W280" s="38"/>
      <c r="X280" s="39"/>
      <c r="Y280" s="32"/>
      <c r="Z280" s="12" t="str">
        <f t="shared" si="21"/>
        <v>0409110009Д010119130306001</v>
      </c>
      <c r="AA280" s="33"/>
    </row>
    <row r="281" spans="1:27" ht="15" customHeight="1" x14ac:dyDescent="0.2">
      <c r="A281" s="21"/>
      <c r="B281" s="195" t="s">
        <v>214</v>
      </c>
      <c r="C281" s="196"/>
      <c r="D281" s="197"/>
      <c r="E281" s="198"/>
      <c r="F281" s="34" t="s">
        <v>212</v>
      </c>
      <c r="G281" s="35" t="s">
        <v>59</v>
      </c>
      <c r="H281" s="36"/>
      <c r="I281" s="288"/>
      <c r="J281" s="288"/>
      <c r="K281" s="288"/>
      <c r="L281" s="288"/>
      <c r="M281" s="288"/>
      <c r="N281" s="288"/>
      <c r="O281" s="36">
        <v>2306.66</v>
      </c>
      <c r="P281" s="36"/>
      <c r="Q281" s="36">
        <v>2306.66</v>
      </c>
      <c r="R281" s="36"/>
      <c r="S281" s="37">
        <f t="shared" si="20"/>
        <v>0</v>
      </c>
      <c r="T281" s="36"/>
      <c r="U281" s="36"/>
      <c r="V281" s="38"/>
      <c r="W281" s="38"/>
      <c r="X281" s="39"/>
      <c r="Y281" s="32"/>
      <c r="Z281" s="12" t="str">
        <f t="shared" si="21"/>
        <v>05029390029120119130306001</v>
      </c>
      <c r="AA281" s="33"/>
    </row>
    <row r="282" spans="1:27" ht="15" customHeight="1" x14ac:dyDescent="0.2">
      <c r="A282" s="21"/>
      <c r="B282" s="195" t="s">
        <v>215</v>
      </c>
      <c r="C282" s="196"/>
      <c r="D282" s="197"/>
      <c r="E282" s="198"/>
      <c r="F282" s="34" t="s">
        <v>212</v>
      </c>
      <c r="G282" s="35" t="s">
        <v>59</v>
      </c>
      <c r="H282" s="36">
        <v>9.94</v>
      </c>
      <c r="I282" s="288"/>
      <c r="J282" s="288"/>
      <c r="K282" s="288"/>
      <c r="L282" s="288"/>
      <c r="M282" s="288"/>
      <c r="N282" s="288"/>
      <c r="O282" s="36">
        <v>16985.439999999999</v>
      </c>
      <c r="P282" s="36"/>
      <c r="Q282" s="36">
        <v>16995.38</v>
      </c>
      <c r="R282" s="36"/>
      <c r="S282" s="37">
        <f t="shared" si="20"/>
        <v>0</v>
      </c>
      <c r="T282" s="36"/>
      <c r="U282" s="36"/>
      <c r="V282" s="38"/>
      <c r="W282" s="38"/>
      <c r="X282" s="39"/>
      <c r="Y282" s="32"/>
      <c r="Z282" s="12" t="str">
        <f t="shared" si="21"/>
        <v>05039390013350119130306001</v>
      </c>
      <c r="AA282" s="33"/>
    </row>
    <row r="283" spans="1:27" ht="15" customHeight="1" x14ac:dyDescent="0.2">
      <c r="A283" s="21"/>
      <c r="B283" s="195" t="s">
        <v>216</v>
      </c>
      <c r="C283" s="196"/>
      <c r="D283" s="197"/>
      <c r="E283" s="198"/>
      <c r="F283" s="34" t="s">
        <v>212</v>
      </c>
      <c r="G283" s="35" t="s">
        <v>59</v>
      </c>
      <c r="H283" s="36"/>
      <c r="I283" s="288"/>
      <c r="J283" s="288"/>
      <c r="K283" s="288"/>
      <c r="L283" s="288"/>
      <c r="M283" s="288"/>
      <c r="N283" s="288"/>
      <c r="O283" s="36">
        <v>48384.25</v>
      </c>
      <c r="P283" s="36"/>
      <c r="Q283" s="36">
        <v>48384.25</v>
      </c>
      <c r="R283" s="36"/>
      <c r="S283" s="37">
        <f t="shared" si="20"/>
        <v>0</v>
      </c>
      <c r="T283" s="36"/>
      <c r="U283" s="36"/>
      <c r="V283" s="38"/>
      <c r="W283" s="38"/>
      <c r="X283" s="39"/>
      <c r="Y283" s="32"/>
      <c r="Z283" s="12" t="str">
        <f t="shared" si="21"/>
        <v>05059390013350119130306001</v>
      </c>
      <c r="AA283" s="33"/>
    </row>
    <row r="284" spans="1:27" ht="15" customHeight="1" x14ac:dyDescent="0.2">
      <c r="A284" s="21"/>
      <c r="B284" s="195" t="s">
        <v>210</v>
      </c>
      <c r="C284" s="196"/>
      <c r="D284" s="197"/>
      <c r="E284" s="198"/>
      <c r="F284" s="34" t="s">
        <v>212</v>
      </c>
      <c r="G284" s="35" t="s">
        <v>59</v>
      </c>
      <c r="H284" s="36"/>
      <c r="I284" s="288"/>
      <c r="J284" s="288"/>
      <c r="K284" s="288"/>
      <c r="L284" s="288"/>
      <c r="M284" s="288"/>
      <c r="N284" s="288"/>
      <c r="O284" s="36">
        <v>0.12</v>
      </c>
      <c r="P284" s="36"/>
      <c r="Q284" s="36">
        <v>0.12</v>
      </c>
      <c r="R284" s="36"/>
      <c r="S284" s="37">
        <f t="shared" si="20"/>
        <v>0</v>
      </c>
      <c r="T284" s="36"/>
      <c r="U284" s="36"/>
      <c r="V284" s="38"/>
      <c r="W284" s="38"/>
      <c r="X284" s="39"/>
      <c r="Y284" s="32"/>
      <c r="Z284" s="12" t="str">
        <f t="shared" si="21"/>
        <v>05059390013350853130306001</v>
      </c>
      <c r="AA284" s="33"/>
    </row>
    <row r="285" spans="1:27" ht="15" customHeight="1" x14ac:dyDescent="0.2">
      <c r="A285" s="21"/>
      <c r="B285" s="195" t="s">
        <v>217</v>
      </c>
      <c r="C285" s="196"/>
      <c r="D285" s="197"/>
      <c r="E285" s="198"/>
      <c r="F285" s="34" t="s">
        <v>212</v>
      </c>
      <c r="G285" s="35" t="s">
        <v>59</v>
      </c>
      <c r="H285" s="36"/>
      <c r="I285" s="288"/>
      <c r="J285" s="288"/>
      <c r="K285" s="288"/>
      <c r="L285" s="288"/>
      <c r="M285" s="288"/>
      <c r="N285" s="288"/>
      <c r="O285" s="36">
        <v>8516.74</v>
      </c>
      <c r="P285" s="36"/>
      <c r="Q285" s="36">
        <v>8516.74</v>
      </c>
      <c r="R285" s="36"/>
      <c r="S285" s="37">
        <f t="shared" si="20"/>
        <v>0</v>
      </c>
      <c r="T285" s="36"/>
      <c r="U285" s="36"/>
      <c r="V285" s="38"/>
      <c r="W285" s="38"/>
      <c r="X285" s="39"/>
      <c r="Y285" s="32"/>
      <c r="Z285" s="12" t="str">
        <f t="shared" si="21"/>
        <v>08010310023010119130306001</v>
      </c>
      <c r="AA285" s="33"/>
    </row>
    <row r="286" spans="1:27" ht="15" customHeight="1" x14ac:dyDescent="0.2">
      <c r="A286" s="21"/>
      <c r="B286" s="200" t="s">
        <v>39</v>
      </c>
      <c r="C286" s="201"/>
      <c r="D286" s="201"/>
      <c r="E286" s="201"/>
      <c r="F286" s="272" t="s">
        <v>218</v>
      </c>
      <c r="G286" s="273"/>
      <c r="H286" s="40">
        <v>9.94</v>
      </c>
      <c r="I286" s="289"/>
      <c r="J286" s="289"/>
      <c r="K286" s="289"/>
      <c r="L286" s="289"/>
      <c r="M286" s="289"/>
      <c r="N286" s="289"/>
      <c r="O286" s="40">
        <v>79935.89</v>
      </c>
      <c r="P286" s="40"/>
      <c r="Q286" s="40">
        <v>79945.83</v>
      </c>
      <c r="R286" s="40"/>
      <c r="S286" s="40">
        <v>0</v>
      </c>
      <c r="T286" s="40"/>
      <c r="U286" s="40"/>
      <c r="V286" s="40"/>
      <c r="W286" s="40"/>
      <c r="X286" s="41"/>
      <c r="Y286" s="42"/>
      <c r="Z286" s="33"/>
      <c r="AA286" s="33"/>
    </row>
    <row r="287" spans="1:27" ht="15" customHeight="1" x14ac:dyDescent="0.2">
      <c r="A287" s="21"/>
      <c r="B287" s="195" t="s">
        <v>219</v>
      </c>
      <c r="C287" s="196"/>
      <c r="D287" s="197"/>
      <c r="E287" s="198"/>
      <c r="F287" s="34" t="s">
        <v>220</v>
      </c>
      <c r="G287" s="35" t="s">
        <v>59</v>
      </c>
      <c r="H287" s="36"/>
      <c r="I287" s="288"/>
      <c r="J287" s="288"/>
      <c r="K287" s="288"/>
      <c r="L287" s="288"/>
      <c r="M287" s="288"/>
      <c r="N287" s="288"/>
      <c r="O287" s="36">
        <v>83</v>
      </c>
      <c r="P287" s="36"/>
      <c r="Q287" s="36">
        <v>83</v>
      </c>
      <c r="R287" s="36"/>
      <c r="S287" s="37">
        <f>H287+O287-Q287</f>
        <v>0</v>
      </c>
      <c r="T287" s="36"/>
      <c r="U287" s="36"/>
      <c r="V287" s="38"/>
      <c r="W287" s="38"/>
      <c r="X287" s="39"/>
      <c r="Y287" s="32"/>
      <c r="Z287" s="12" t="str">
        <f>IF(B287="","00000000000000000",B287)&amp;IF(F287="","000000",F287)&amp;IF(G287="","000",G287)</f>
        <v>05029390029030851130313001</v>
      </c>
      <c r="AA287" s="33"/>
    </row>
    <row r="288" spans="1:27" ht="15" customHeight="1" x14ac:dyDescent="0.2">
      <c r="A288" s="21"/>
      <c r="B288" s="200" t="s">
        <v>39</v>
      </c>
      <c r="C288" s="201"/>
      <c r="D288" s="201"/>
      <c r="E288" s="201"/>
      <c r="F288" s="272" t="s">
        <v>221</v>
      </c>
      <c r="G288" s="273"/>
      <c r="H288" s="40"/>
      <c r="I288" s="289"/>
      <c r="J288" s="289"/>
      <c r="K288" s="289"/>
      <c r="L288" s="289"/>
      <c r="M288" s="289"/>
      <c r="N288" s="289"/>
      <c r="O288" s="40">
        <v>83</v>
      </c>
      <c r="P288" s="40"/>
      <c r="Q288" s="40">
        <v>83</v>
      </c>
      <c r="R288" s="40"/>
      <c r="S288" s="40">
        <v>0</v>
      </c>
      <c r="T288" s="40"/>
      <c r="U288" s="40"/>
      <c r="V288" s="40"/>
      <c r="W288" s="40"/>
      <c r="X288" s="41"/>
      <c r="Y288" s="42"/>
      <c r="Z288" s="33"/>
      <c r="AA288" s="33"/>
    </row>
    <row r="289" spans="1:27" ht="15" customHeight="1" x14ac:dyDescent="0.2">
      <c r="A289" s="21"/>
      <c r="B289" s="195" t="s">
        <v>118</v>
      </c>
      <c r="C289" s="196"/>
      <c r="D289" s="197"/>
      <c r="E289" s="198"/>
      <c r="F289" s="34" t="s">
        <v>222</v>
      </c>
      <c r="G289" s="35" t="s">
        <v>59</v>
      </c>
      <c r="H289" s="36"/>
      <c r="I289" s="288"/>
      <c r="J289" s="288"/>
      <c r="K289" s="288"/>
      <c r="L289" s="288"/>
      <c r="M289" s="288"/>
      <c r="N289" s="288"/>
      <c r="O289" s="36">
        <v>6672.4</v>
      </c>
      <c r="P289" s="36"/>
      <c r="Q289" s="36">
        <v>6672.4</v>
      </c>
      <c r="R289" s="36"/>
      <c r="S289" s="37">
        <f>H289+O289-Q289</f>
        <v>0</v>
      </c>
      <c r="T289" s="36"/>
      <c r="U289" s="36"/>
      <c r="V289" s="38"/>
      <c r="W289" s="38"/>
      <c r="X289" s="39"/>
      <c r="Y289" s="32"/>
      <c r="Z289" s="12" t="str">
        <f>IF(B289="","00000000000000000",B289)&amp;IF(F289="","000000",F289)&amp;IF(G289="","000",G289)</f>
        <v>01139390099990244130314001</v>
      </c>
      <c r="AA289" s="33"/>
    </row>
    <row r="290" spans="1:27" ht="15" customHeight="1" x14ac:dyDescent="0.2">
      <c r="A290" s="21"/>
      <c r="B290" s="195" t="s">
        <v>196</v>
      </c>
      <c r="C290" s="196"/>
      <c r="D290" s="197"/>
      <c r="E290" s="198"/>
      <c r="F290" s="34" t="s">
        <v>222</v>
      </c>
      <c r="G290" s="35" t="s">
        <v>59</v>
      </c>
      <c r="H290" s="36"/>
      <c r="I290" s="288"/>
      <c r="J290" s="288"/>
      <c r="K290" s="288"/>
      <c r="L290" s="288"/>
      <c r="M290" s="288"/>
      <c r="N290" s="288"/>
      <c r="O290" s="36">
        <v>1040</v>
      </c>
      <c r="P290" s="36"/>
      <c r="Q290" s="36">
        <v>1040</v>
      </c>
      <c r="R290" s="36"/>
      <c r="S290" s="37">
        <f>H290+O290-Q290</f>
        <v>0</v>
      </c>
      <c r="T290" s="36"/>
      <c r="U290" s="36"/>
      <c r="V290" s="38"/>
      <c r="W290" s="38"/>
      <c r="X290" s="39"/>
      <c r="Y290" s="32"/>
      <c r="Z290" s="12" t="str">
        <f>IF(B290="","00000000000000000",B290)&amp;IF(F290="","000000",F290)&amp;IF(G290="","000",G290)</f>
        <v>05039390029010360130314001</v>
      </c>
      <c r="AA290" s="33"/>
    </row>
    <row r="291" spans="1:27" ht="15" customHeight="1" x14ac:dyDescent="0.2">
      <c r="A291" s="21"/>
      <c r="B291" s="200" t="s">
        <v>39</v>
      </c>
      <c r="C291" s="201"/>
      <c r="D291" s="201"/>
      <c r="E291" s="201"/>
      <c r="F291" s="272" t="s">
        <v>223</v>
      </c>
      <c r="G291" s="273"/>
      <c r="H291" s="40"/>
      <c r="I291" s="289"/>
      <c r="J291" s="289"/>
      <c r="K291" s="289"/>
      <c r="L291" s="289"/>
      <c r="M291" s="289"/>
      <c r="N291" s="289"/>
      <c r="O291" s="40">
        <v>7712.4</v>
      </c>
      <c r="P291" s="40"/>
      <c r="Q291" s="40">
        <v>7712.4</v>
      </c>
      <c r="R291" s="40"/>
      <c r="S291" s="40">
        <v>0</v>
      </c>
      <c r="T291" s="40"/>
      <c r="U291" s="40"/>
      <c r="V291" s="40"/>
      <c r="W291" s="40"/>
      <c r="X291" s="41"/>
      <c r="Y291" s="42"/>
      <c r="Z291" s="33"/>
      <c r="AA291" s="33"/>
    </row>
    <row r="292" spans="1:27" ht="15" customHeight="1" x14ac:dyDescent="0.2">
      <c r="A292" s="21"/>
      <c r="B292" s="195" t="s">
        <v>118</v>
      </c>
      <c r="C292" s="196"/>
      <c r="D292" s="197"/>
      <c r="E292" s="198"/>
      <c r="F292" s="34" t="s">
        <v>224</v>
      </c>
      <c r="G292" s="35" t="s">
        <v>59</v>
      </c>
      <c r="H292" s="36"/>
      <c r="I292" s="288"/>
      <c r="J292" s="288"/>
      <c r="K292" s="288"/>
      <c r="L292" s="288"/>
      <c r="M292" s="288"/>
      <c r="N292" s="288"/>
      <c r="O292" s="36">
        <v>4655.3999999999996</v>
      </c>
      <c r="P292" s="36"/>
      <c r="Q292" s="36">
        <v>4655.3999999999996</v>
      </c>
      <c r="R292" s="36"/>
      <c r="S292" s="37">
        <f t="shared" ref="S292:S299" si="22">H292+O292-Q292</f>
        <v>0</v>
      </c>
      <c r="T292" s="36"/>
      <c r="U292" s="36"/>
      <c r="V292" s="38"/>
      <c r="W292" s="38"/>
      <c r="X292" s="39"/>
      <c r="Y292" s="32"/>
      <c r="Z292" s="12" t="str">
        <f t="shared" ref="Z292:Z299" si="23">IF(B292="","00000000000000000",B292)&amp;IF(F292="","000000",F292)&amp;IF(G292="","000",G292)</f>
        <v>01139390099990244130315001</v>
      </c>
      <c r="AA292" s="33"/>
    </row>
    <row r="293" spans="1:27" ht="15" customHeight="1" x14ac:dyDescent="0.2">
      <c r="A293" s="21"/>
      <c r="B293" s="195" t="s">
        <v>213</v>
      </c>
      <c r="C293" s="196"/>
      <c r="D293" s="197"/>
      <c r="E293" s="198"/>
      <c r="F293" s="34" t="s">
        <v>224</v>
      </c>
      <c r="G293" s="35" t="s">
        <v>59</v>
      </c>
      <c r="H293" s="36"/>
      <c r="I293" s="288"/>
      <c r="J293" s="288"/>
      <c r="K293" s="288"/>
      <c r="L293" s="288"/>
      <c r="M293" s="288"/>
      <c r="N293" s="288"/>
      <c r="O293" s="36">
        <v>556745.21</v>
      </c>
      <c r="P293" s="36"/>
      <c r="Q293" s="36">
        <v>556745.21</v>
      </c>
      <c r="R293" s="36"/>
      <c r="S293" s="37">
        <f t="shared" si="22"/>
        <v>0</v>
      </c>
      <c r="T293" s="36"/>
      <c r="U293" s="36"/>
      <c r="V293" s="38"/>
      <c r="W293" s="38"/>
      <c r="X293" s="39"/>
      <c r="Y293" s="32"/>
      <c r="Z293" s="12" t="str">
        <f t="shared" si="23"/>
        <v>0409110009Д010119130315001</v>
      </c>
      <c r="AA293" s="33"/>
    </row>
    <row r="294" spans="1:27" ht="15" customHeight="1" x14ac:dyDescent="0.2">
      <c r="A294" s="21"/>
      <c r="B294" s="195" t="s">
        <v>103</v>
      </c>
      <c r="C294" s="196"/>
      <c r="D294" s="197"/>
      <c r="E294" s="198"/>
      <c r="F294" s="34" t="s">
        <v>224</v>
      </c>
      <c r="G294" s="35" t="s">
        <v>59</v>
      </c>
      <c r="H294" s="36"/>
      <c r="I294" s="288"/>
      <c r="J294" s="288"/>
      <c r="K294" s="288"/>
      <c r="L294" s="288"/>
      <c r="M294" s="288"/>
      <c r="N294" s="288"/>
      <c r="O294" s="36">
        <v>179897.04</v>
      </c>
      <c r="P294" s="36"/>
      <c r="Q294" s="36">
        <v>179897.04</v>
      </c>
      <c r="R294" s="36"/>
      <c r="S294" s="37">
        <f t="shared" si="22"/>
        <v>0</v>
      </c>
      <c r="T294" s="36"/>
      <c r="U294" s="36"/>
      <c r="V294" s="38"/>
      <c r="W294" s="38"/>
      <c r="X294" s="39"/>
      <c r="Y294" s="32"/>
      <c r="Z294" s="12" t="str">
        <f t="shared" si="23"/>
        <v>0409210009Д040244130315001</v>
      </c>
      <c r="AA294" s="33"/>
    </row>
    <row r="295" spans="1:27" ht="15" customHeight="1" x14ac:dyDescent="0.2">
      <c r="A295" s="21"/>
      <c r="B295" s="195" t="s">
        <v>214</v>
      </c>
      <c r="C295" s="196"/>
      <c r="D295" s="197"/>
      <c r="E295" s="198"/>
      <c r="F295" s="34" t="s">
        <v>224</v>
      </c>
      <c r="G295" s="35" t="s">
        <v>59</v>
      </c>
      <c r="H295" s="36"/>
      <c r="I295" s="288"/>
      <c r="J295" s="288"/>
      <c r="K295" s="288"/>
      <c r="L295" s="288"/>
      <c r="M295" s="288"/>
      <c r="N295" s="288"/>
      <c r="O295" s="36">
        <v>360572.06</v>
      </c>
      <c r="P295" s="36"/>
      <c r="Q295" s="36">
        <v>360572.06</v>
      </c>
      <c r="R295" s="36"/>
      <c r="S295" s="37">
        <f t="shared" si="22"/>
        <v>0</v>
      </c>
      <c r="T295" s="36"/>
      <c r="U295" s="36"/>
      <c r="V295" s="38"/>
      <c r="W295" s="38"/>
      <c r="X295" s="39"/>
      <c r="Y295" s="32"/>
      <c r="Z295" s="12" t="str">
        <f t="shared" si="23"/>
        <v>05029390029120119130315001</v>
      </c>
      <c r="AA295" s="33"/>
    </row>
    <row r="296" spans="1:27" ht="15" customHeight="1" x14ac:dyDescent="0.2">
      <c r="A296" s="21"/>
      <c r="B296" s="195" t="s">
        <v>72</v>
      </c>
      <c r="C296" s="196"/>
      <c r="D296" s="197"/>
      <c r="E296" s="198"/>
      <c r="F296" s="34" t="s">
        <v>224</v>
      </c>
      <c r="G296" s="35" t="s">
        <v>59</v>
      </c>
      <c r="H296" s="36"/>
      <c r="I296" s="288"/>
      <c r="J296" s="288"/>
      <c r="K296" s="288"/>
      <c r="L296" s="288"/>
      <c r="M296" s="288"/>
      <c r="N296" s="288"/>
      <c r="O296" s="36">
        <v>136164</v>
      </c>
      <c r="P296" s="36"/>
      <c r="Q296" s="36">
        <v>136164</v>
      </c>
      <c r="R296" s="36"/>
      <c r="S296" s="37">
        <f t="shared" si="22"/>
        <v>0</v>
      </c>
      <c r="T296" s="36"/>
      <c r="U296" s="36"/>
      <c r="V296" s="38"/>
      <c r="W296" s="38"/>
      <c r="X296" s="39"/>
      <c r="Y296" s="32"/>
      <c r="Z296" s="12" t="str">
        <f t="shared" si="23"/>
        <v>05033500013510244130315001</v>
      </c>
      <c r="AA296" s="33"/>
    </row>
    <row r="297" spans="1:27" ht="15" customHeight="1" x14ac:dyDescent="0.2">
      <c r="A297" s="21"/>
      <c r="B297" s="195" t="s">
        <v>215</v>
      </c>
      <c r="C297" s="196"/>
      <c r="D297" s="197"/>
      <c r="E297" s="198"/>
      <c r="F297" s="34" t="s">
        <v>224</v>
      </c>
      <c r="G297" s="35" t="s">
        <v>59</v>
      </c>
      <c r="H297" s="36"/>
      <c r="I297" s="288"/>
      <c r="J297" s="288"/>
      <c r="K297" s="288"/>
      <c r="L297" s="288"/>
      <c r="M297" s="288"/>
      <c r="N297" s="288"/>
      <c r="O297" s="36">
        <v>2548921.25</v>
      </c>
      <c r="P297" s="36"/>
      <c r="Q297" s="36">
        <v>2548921.25</v>
      </c>
      <c r="R297" s="36"/>
      <c r="S297" s="37">
        <f t="shared" si="22"/>
        <v>0</v>
      </c>
      <c r="T297" s="36"/>
      <c r="U297" s="36"/>
      <c r="V297" s="38"/>
      <c r="W297" s="38"/>
      <c r="X297" s="39"/>
      <c r="Y297" s="32"/>
      <c r="Z297" s="12" t="str">
        <f t="shared" si="23"/>
        <v>05039390013350119130315001</v>
      </c>
      <c r="AA297" s="33"/>
    </row>
    <row r="298" spans="1:27" ht="15" customHeight="1" x14ac:dyDescent="0.2">
      <c r="A298" s="21"/>
      <c r="B298" s="195" t="s">
        <v>216</v>
      </c>
      <c r="C298" s="196"/>
      <c r="D298" s="197"/>
      <c r="E298" s="198"/>
      <c r="F298" s="34" t="s">
        <v>224</v>
      </c>
      <c r="G298" s="35" t="s">
        <v>59</v>
      </c>
      <c r="H298" s="36"/>
      <c r="I298" s="288"/>
      <c r="J298" s="288"/>
      <c r="K298" s="288"/>
      <c r="L298" s="288"/>
      <c r="M298" s="288"/>
      <c r="N298" s="288"/>
      <c r="O298" s="36">
        <v>7333995.9199999999</v>
      </c>
      <c r="P298" s="36"/>
      <c r="Q298" s="36">
        <v>7333995.9199999999</v>
      </c>
      <c r="R298" s="36"/>
      <c r="S298" s="37">
        <f t="shared" si="22"/>
        <v>0</v>
      </c>
      <c r="T298" s="36"/>
      <c r="U298" s="36"/>
      <c r="V298" s="38"/>
      <c r="W298" s="38"/>
      <c r="X298" s="39"/>
      <c r="Y298" s="32"/>
      <c r="Z298" s="12" t="str">
        <f t="shared" si="23"/>
        <v>05059390013350119130315001</v>
      </c>
      <c r="AA298" s="33"/>
    </row>
    <row r="299" spans="1:27" ht="15" customHeight="1" x14ac:dyDescent="0.2">
      <c r="A299" s="21"/>
      <c r="B299" s="195" t="s">
        <v>217</v>
      </c>
      <c r="C299" s="196"/>
      <c r="D299" s="197"/>
      <c r="E299" s="198"/>
      <c r="F299" s="34" t="s">
        <v>224</v>
      </c>
      <c r="G299" s="35" t="s">
        <v>59</v>
      </c>
      <c r="H299" s="36"/>
      <c r="I299" s="288"/>
      <c r="J299" s="288"/>
      <c r="K299" s="288"/>
      <c r="L299" s="288"/>
      <c r="M299" s="288"/>
      <c r="N299" s="288"/>
      <c r="O299" s="36">
        <v>1282032.97</v>
      </c>
      <c r="P299" s="36"/>
      <c r="Q299" s="36">
        <v>1282032.97</v>
      </c>
      <c r="R299" s="36"/>
      <c r="S299" s="37">
        <f t="shared" si="22"/>
        <v>0</v>
      </c>
      <c r="T299" s="36"/>
      <c r="U299" s="36"/>
      <c r="V299" s="38"/>
      <c r="W299" s="38"/>
      <c r="X299" s="39"/>
      <c r="Y299" s="32"/>
      <c r="Z299" s="12" t="str">
        <f t="shared" si="23"/>
        <v>08010310023010119130315001</v>
      </c>
      <c r="AA299" s="33"/>
    </row>
    <row r="300" spans="1:27" ht="15" customHeight="1" x14ac:dyDescent="0.2">
      <c r="A300" s="21"/>
      <c r="B300" s="200" t="s">
        <v>39</v>
      </c>
      <c r="C300" s="201"/>
      <c r="D300" s="201"/>
      <c r="E300" s="201"/>
      <c r="F300" s="272" t="s">
        <v>225</v>
      </c>
      <c r="G300" s="273"/>
      <c r="H300" s="40"/>
      <c r="I300" s="289"/>
      <c r="J300" s="289"/>
      <c r="K300" s="289"/>
      <c r="L300" s="289"/>
      <c r="M300" s="289"/>
      <c r="N300" s="289"/>
      <c r="O300" s="40">
        <v>12402983.85</v>
      </c>
      <c r="P300" s="40"/>
      <c r="Q300" s="40">
        <v>12402983.85</v>
      </c>
      <c r="R300" s="40"/>
      <c r="S300" s="40">
        <v>0</v>
      </c>
      <c r="T300" s="40"/>
      <c r="U300" s="40"/>
      <c r="V300" s="40"/>
      <c r="W300" s="40"/>
      <c r="X300" s="41"/>
      <c r="Y300" s="42"/>
      <c r="Z300" s="33"/>
      <c r="AA300" s="33"/>
    </row>
    <row r="301" spans="1:27" ht="15" customHeight="1" x14ac:dyDescent="0.2">
      <c r="A301" s="21"/>
      <c r="B301" s="195" t="s">
        <v>67</v>
      </c>
      <c r="C301" s="196"/>
      <c r="D301" s="197"/>
      <c r="E301" s="198"/>
      <c r="F301" s="34" t="s">
        <v>226</v>
      </c>
      <c r="G301" s="35" t="s">
        <v>47</v>
      </c>
      <c r="H301" s="36"/>
      <c r="I301" s="288"/>
      <c r="J301" s="288"/>
      <c r="K301" s="288"/>
      <c r="L301" s="288"/>
      <c r="M301" s="288"/>
      <c r="N301" s="288"/>
      <c r="O301" s="36">
        <v>13770.82</v>
      </c>
      <c r="P301" s="36"/>
      <c r="Q301" s="36"/>
      <c r="R301" s="36"/>
      <c r="S301" s="37">
        <f>H301+O301-Q301</f>
        <v>13770.82</v>
      </c>
      <c r="T301" s="36"/>
      <c r="U301" s="36"/>
      <c r="V301" s="38"/>
      <c r="W301" s="38"/>
      <c r="X301" s="39"/>
      <c r="Y301" s="32"/>
      <c r="Z301" s="12" t="str">
        <f>IF(B301="","00000000000000000",B301)&amp;IF(F301="","000000",F301)&amp;IF(G301="","000",G301)</f>
        <v>05059390013350111130402007</v>
      </c>
      <c r="AA301" s="33"/>
    </row>
    <row r="302" spans="1:27" ht="15" customHeight="1" x14ac:dyDescent="0.2">
      <c r="A302" s="21"/>
      <c r="B302" s="200" t="s">
        <v>39</v>
      </c>
      <c r="C302" s="201"/>
      <c r="D302" s="201"/>
      <c r="E302" s="201"/>
      <c r="F302" s="272" t="s">
        <v>227</v>
      </c>
      <c r="G302" s="273"/>
      <c r="H302" s="40"/>
      <c r="I302" s="289"/>
      <c r="J302" s="289"/>
      <c r="K302" s="289"/>
      <c r="L302" s="289"/>
      <c r="M302" s="289"/>
      <c r="N302" s="289"/>
      <c r="O302" s="40">
        <v>13770.82</v>
      </c>
      <c r="P302" s="40"/>
      <c r="Q302" s="40"/>
      <c r="R302" s="40"/>
      <c r="S302" s="40">
        <v>13770.82</v>
      </c>
      <c r="T302" s="40"/>
      <c r="U302" s="40"/>
      <c r="V302" s="40"/>
      <c r="W302" s="40"/>
      <c r="X302" s="41"/>
      <c r="Y302" s="42"/>
      <c r="Z302" s="33"/>
      <c r="AA302" s="33"/>
    </row>
    <row r="303" spans="1:27" ht="15" customHeight="1" x14ac:dyDescent="0.2">
      <c r="A303" s="21"/>
      <c r="B303" s="195" t="s">
        <v>66</v>
      </c>
      <c r="C303" s="196"/>
      <c r="D303" s="197"/>
      <c r="E303" s="198"/>
      <c r="F303" s="34" t="s">
        <v>228</v>
      </c>
      <c r="G303" s="35" t="s">
        <v>47</v>
      </c>
      <c r="H303" s="36"/>
      <c r="I303" s="288"/>
      <c r="J303" s="288"/>
      <c r="K303" s="288"/>
      <c r="L303" s="288"/>
      <c r="M303" s="288"/>
      <c r="N303" s="288"/>
      <c r="O303" s="36">
        <v>33236.14</v>
      </c>
      <c r="P303" s="36"/>
      <c r="Q303" s="36">
        <v>33236.14</v>
      </c>
      <c r="R303" s="36"/>
      <c r="S303" s="37">
        <f>H303+O303-Q303</f>
        <v>0</v>
      </c>
      <c r="T303" s="36"/>
      <c r="U303" s="36"/>
      <c r="V303" s="38"/>
      <c r="W303" s="38"/>
      <c r="X303" s="39"/>
      <c r="Y303" s="32"/>
      <c r="Z303" s="12" t="str">
        <f>IF(B303="","00000000000000000",B303)&amp;IF(F303="","000000",F303)&amp;IF(G303="","000",G303)</f>
        <v>05039390013350111130403007</v>
      </c>
      <c r="AA303" s="33"/>
    </row>
    <row r="304" spans="1:27" ht="15" customHeight="1" x14ac:dyDescent="0.2">
      <c r="A304" s="21"/>
      <c r="B304" s="195" t="s">
        <v>67</v>
      </c>
      <c r="C304" s="196"/>
      <c r="D304" s="197"/>
      <c r="E304" s="198"/>
      <c r="F304" s="34" t="s">
        <v>228</v>
      </c>
      <c r="G304" s="35" t="s">
        <v>47</v>
      </c>
      <c r="H304" s="36"/>
      <c r="I304" s="288"/>
      <c r="J304" s="288"/>
      <c r="K304" s="288"/>
      <c r="L304" s="288"/>
      <c r="M304" s="288"/>
      <c r="N304" s="288"/>
      <c r="O304" s="36">
        <v>178864.3</v>
      </c>
      <c r="P304" s="36"/>
      <c r="Q304" s="36">
        <v>178864.3</v>
      </c>
      <c r="R304" s="36"/>
      <c r="S304" s="37">
        <f>H304+O304-Q304</f>
        <v>0</v>
      </c>
      <c r="T304" s="36"/>
      <c r="U304" s="36"/>
      <c r="V304" s="38"/>
      <c r="W304" s="38"/>
      <c r="X304" s="39"/>
      <c r="Y304" s="32"/>
      <c r="Z304" s="12" t="str">
        <f>IF(B304="","00000000000000000",B304)&amp;IF(F304="","000000",F304)&amp;IF(G304="","000",G304)</f>
        <v>05059390013350111130403007</v>
      </c>
      <c r="AA304" s="33"/>
    </row>
    <row r="305" spans="1:27" ht="15" customHeight="1" x14ac:dyDescent="0.2">
      <c r="A305" s="21"/>
      <c r="B305" s="200" t="s">
        <v>39</v>
      </c>
      <c r="C305" s="201"/>
      <c r="D305" s="201"/>
      <c r="E305" s="201"/>
      <c r="F305" s="272" t="s">
        <v>229</v>
      </c>
      <c r="G305" s="273"/>
      <c r="H305" s="40"/>
      <c r="I305" s="289"/>
      <c r="J305" s="289"/>
      <c r="K305" s="289"/>
      <c r="L305" s="289"/>
      <c r="M305" s="289"/>
      <c r="N305" s="289"/>
      <c r="O305" s="40">
        <v>212100.44</v>
      </c>
      <c r="P305" s="40"/>
      <c r="Q305" s="40">
        <v>212100.44</v>
      </c>
      <c r="R305" s="40"/>
      <c r="S305" s="40">
        <v>0</v>
      </c>
      <c r="T305" s="40"/>
      <c r="U305" s="40"/>
      <c r="V305" s="40"/>
      <c r="W305" s="40"/>
      <c r="X305" s="41"/>
      <c r="Y305" s="42"/>
      <c r="Z305" s="33"/>
      <c r="AA305" s="33"/>
    </row>
    <row r="306" spans="1:27" ht="0.75" hidden="1" customHeight="1" x14ac:dyDescent="0.2">
      <c r="A306" s="21"/>
      <c r="B306" s="43"/>
      <c r="C306" s="44"/>
      <c r="D306" s="44"/>
      <c r="E306" s="44"/>
      <c r="F306" s="44"/>
      <c r="G306" s="51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7"/>
      <c r="Y306" s="48"/>
      <c r="Z306" s="5"/>
    </row>
    <row r="307" spans="1:27" ht="15" customHeight="1" x14ac:dyDescent="0.2">
      <c r="A307" s="21"/>
      <c r="B307" s="215" t="s">
        <v>230</v>
      </c>
      <c r="C307" s="216"/>
      <c r="D307" s="217"/>
      <c r="E307" s="217"/>
      <c r="F307" s="217"/>
      <c r="G307" s="218"/>
      <c r="H307" s="49"/>
      <c r="I307" s="300"/>
      <c r="J307" s="300"/>
      <c r="K307" s="300"/>
      <c r="L307" s="300"/>
      <c r="M307" s="300"/>
      <c r="N307" s="300"/>
      <c r="O307" s="49"/>
      <c r="P307" s="49"/>
      <c r="Q307" s="49"/>
      <c r="R307" s="49"/>
      <c r="S307" s="49"/>
      <c r="T307" s="49"/>
      <c r="U307" s="49"/>
      <c r="V307" s="49"/>
      <c r="W307" s="49"/>
      <c r="X307" s="50"/>
      <c r="Y307" s="24"/>
      <c r="Z307" s="5"/>
    </row>
    <row r="308" spans="1:27" ht="15" customHeight="1" x14ac:dyDescent="0.2">
      <c r="A308" s="21"/>
      <c r="B308" s="219"/>
      <c r="C308" s="220"/>
      <c r="D308" s="221"/>
      <c r="E308" s="222"/>
      <c r="F308" s="53"/>
      <c r="G308" s="54"/>
      <c r="H308" s="55"/>
      <c r="I308" s="301"/>
      <c r="J308" s="301"/>
      <c r="K308" s="301"/>
      <c r="L308" s="301"/>
      <c r="M308" s="301"/>
      <c r="N308" s="301"/>
      <c r="O308" s="55"/>
      <c r="P308" s="55"/>
      <c r="Q308" s="55"/>
      <c r="R308" s="55"/>
      <c r="S308" s="56">
        <f>H308+O308-Q308</f>
        <v>0</v>
      </c>
      <c r="T308" s="55"/>
      <c r="U308" s="55"/>
      <c r="V308" s="57"/>
      <c r="W308" s="57"/>
      <c r="X308" s="58"/>
      <c r="Y308" s="59"/>
      <c r="Z308" s="60" t="str">
        <f>IF(B308="","00000000000000000",B308)&amp;IF(F308="","000000",F308)&amp;IF(G308="","000",G308)</f>
        <v>00000000000000000000000000</v>
      </c>
      <c r="AA308" s="61"/>
    </row>
    <row r="309" spans="1:27" ht="15" hidden="1" customHeight="1" x14ac:dyDescent="0.2">
      <c r="A309" s="21"/>
      <c r="B309" s="223" t="s">
        <v>39</v>
      </c>
      <c r="C309" s="224"/>
      <c r="D309" s="224"/>
      <c r="E309" s="224"/>
      <c r="F309" s="274"/>
      <c r="G309" s="275"/>
      <c r="H309" s="63"/>
      <c r="I309" s="302"/>
      <c r="J309" s="303"/>
      <c r="K309" s="304"/>
      <c r="L309" s="302"/>
      <c r="M309" s="303"/>
      <c r="N309" s="304"/>
      <c r="O309" s="63"/>
      <c r="P309" s="63"/>
      <c r="Q309" s="63"/>
      <c r="R309" s="63"/>
      <c r="S309" s="63"/>
      <c r="T309" s="63"/>
      <c r="U309" s="63"/>
      <c r="V309" s="63"/>
      <c r="W309" s="63"/>
      <c r="X309" s="64"/>
      <c r="Y309" s="65"/>
      <c r="Z309" s="61"/>
      <c r="AA309" s="61"/>
    </row>
    <row r="310" spans="1:27" ht="36" customHeight="1" x14ac:dyDescent="0.2">
      <c r="A310" s="21"/>
      <c r="B310" s="225" t="s">
        <v>231</v>
      </c>
      <c r="C310" s="226"/>
      <c r="D310" s="227"/>
      <c r="E310" s="227"/>
      <c r="F310" s="227"/>
      <c r="G310" s="228"/>
      <c r="H310" s="49"/>
      <c r="I310" s="300"/>
      <c r="J310" s="300"/>
      <c r="K310" s="300"/>
      <c r="L310" s="300"/>
      <c r="M310" s="300"/>
      <c r="N310" s="300"/>
      <c r="O310" s="49"/>
      <c r="P310" s="49"/>
      <c r="Q310" s="49"/>
      <c r="R310" s="49"/>
      <c r="S310" s="49"/>
      <c r="T310" s="49"/>
      <c r="U310" s="49"/>
      <c r="V310" s="49"/>
      <c r="W310" s="49"/>
      <c r="X310" s="50"/>
      <c r="Y310" s="42"/>
      <c r="Z310" s="33"/>
      <c r="AA310" s="33"/>
    </row>
    <row r="311" spans="1:27" ht="15" customHeight="1" x14ac:dyDescent="0.2">
      <c r="A311" s="21"/>
      <c r="B311" s="229" t="s">
        <v>232</v>
      </c>
      <c r="C311" s="230"/>
      <c r="D311" s="231"/>
      <c r="E311" s="232"/>
      <c r="F311" s="276" t="s">
        <v>233</v>
      </c>
      <c r="G311" s="277"/>
      <c r="H311" s="30"/>
      <c r="I311" s="305"/>
      <c r="J311" s="305"/>
      <c r="K311" s="305"/>
      <c r="L311" s="305"/>
      <c r="M311" s="305"/>
      <c r="N311" s="305"/>
      <c r="O311" s="30"/>
      <c r="P311" s="30"/>
      <c r="Q311" s="30"/>
      <c r="R311" s="30"/>
      <c r="S311" s="30"/>
      <c r="T311" s="30"/>
      <c r="U311" s="30"/>
      <c r="V311" s="28">
        <v>1587363.9</v>
      </c>
      <c r="W311" s="28"/>
      <c r="X311" s="66"/>
      <c r="Y311" s="42"/>
      <c r="Z311" s="33"/>
      <c r="AA311" s="33"/>
    </row>
    <row r="312" spans="1:27" ht="15" customHeight="1" x14ac:dyDescent="0.2">
      <c r="A312" s="21"/>
      <c r="B312" s="233" t="s">
        <v>232</v>
      </c>
      <c r="C312" s="234"/>
      <c r="D312" s="235"/>
      <c r="E312" s="236"/>
      <c r="F312" s="278" t="s">
        <v>234</v>
      </c>
      <c r="G312" s="279"/>
      <c r="H312" s="38"/>
      <c r="I312" s="306"/>
      <c r="J312" s="306"/>
      <c r="K312" s="306"/>
      <c r="L312" s="306"/>
      <c r="M312" s="306"/>
      <c r="N312" s="306"/>
      <c r="O312" s="38"/>
      <c r="P312" s="38"/>
      <c r="Q312" s="38"/>
      <c r="R312" s="38"/>
      <c r="S312" s="38"/>
      <c r="T312" s="38"/>
      <c r="U312" s="38"/>
      <c r="V312" s="36">
        <v>1384496.37</v>
      </c>
      <c r="W312" s="36"/>
      <c r="X312" s="67"/>
      <c r="Y312" s="42"/>
      <c r="Z312" s="33"/>
      <c r="AA312" s="33"/>
    </row>
    <row r="313" spans="1:27" ht="15" customHeight="1" x14ac:dyDescent="0.2">
      <c r="A313" s="21"/>
      <c r="B313" s="233" t="s">
        <v>232</v>
      </c>
      <c r="C313" s="234"/>
      <c r="D313" s="235"/>
      <c r="E313" s="236"/>
      <c r="F313" s="278" t="s">
        <v>235</v>
      </c>
      <c r="G313" s="279"/>
      <c r="H313" s="38"/>
      <c r="I313" s="306"/>
      <c r="J313" s="306"/>
      <c r="K313" s="306"/>
      <c r="L313" s="306"/>
      <c r="M313" s="306"/>
      <c r="N313" s="306"/>
      <c r="O313" s="38"/>
      <c r="P313" s="38"/>
      <c r="Q313" s="38"/>
      <c r="R313" s="38"/>
      <c r="S313" s="38"/>
      <c r="T313" s="38"/>
      <c r="U313" s="38"/>
      <c r="V313" s="36">
        <v>1622165.96</v>
      </c>
      <c r="W313" s="36"/>
      <c r="X313" s="67"/>
      <c r="Y313" s="42"/>
      <c r="Z313" s="33"/>
      <c r="AA313" s="33"/>
    </row>
    <row r="314" spans="1:27" ht="21.75" hidden="1" customHeight="1" x14ac:dyDescent="0.2">
      <c r="A314" s="21"/>
      <c r="B314" s="43"/>
      <c r="C314" s="44"/>
      <c r="D314" s="44"/>
      <c r="E314" s="44"/>
      <c r="F314" s="44"/>
      <c r="G314" s="51"/>
      <c r="H314" s="46"/>
      <c r="I314" s="307"/>
      <c r="J314" s="308"/>
      <c r="K314" s="309"/>
      <c r="L314" s="307"/>
      <c r="M314" s="308"/>
      <c r="N314" s="309"/>
      <c r="O314" s="46"/>
      <c r="P314" s="46"/>
      <c r="Q314" s="46"/>
      <c r="R314" s="46"/>
      <c r="S314" s="46"/>
      <c r="T314" s="46"/>
      <c r="U314" s="46"/>
      <c r="V314" s="46"/>
      <c r="W314" s="46"/>
      <c r="X314" s="47"/>
      <c r="Y314" s="48"/>
      <c r="Z314" s="5"/>
    </row>
    <row r="315" spans="1:27" ht="15" customHeight="1" x14ac:dyDescent="0.2">
      <c r="A315" s="21"/>
      <c r="B315" s="237" t="s">
        <v>236</v>
      </c>
      <c r="C315" s="238"/>
      <c r="D315" s="239"/>
      <c r="E315" s="239"/>
      <c r="F315" s="239"/>
      <c r="G315" s="240"/>
      <c r="H315" s="68">
        <v>4594026.2300000004</v>
      </c>
      <c r="I315" s="310"/>
      <c r="J315" s="310"/>
      <c r="K315" s="310"/>
      <c r="L315" s="310"/>
      <c r="M315" s="310"/>
      <c r="N315" s="310"/>
      <c r="O315" s="68">
        <v>496684384.67000002</v>
      </c>
      <c r="P315" s="68">
        <v>477991844.68000001</v>
      </c>
      <c r="Q315" s="68">
        <v>496306433.82999998</v>
      </c>
      <c r="R315" s="68">
        <v>83967125.430000007</v>
      </c>
      <c r="S315" s="68">
        <v>4971977.07</v>
      </c>
      <c r="T315" s="68"/>
      <c r="U315" s="68"/>
      <c r="V315" s="68">
        <v>4594026.2300000004</v>
      </c>
      <c r="W315" s="68">
        <v>0</v>
      </c>
      <c r="X315" s="69">
        <v>0</v>
      </c>
      <c r="Y315" s="48"/>
    </row>
    <row r="316" spans="1:27" ht="15" customHeight="1" x14ac:dyDescent="0.2">
      <c r="A316" s="21"/>
      <c r="B316" s="195" t="s">
        <v>33</v>
      </c>
      <c r="C316" s="196"/>
      <c r="D316" s="197"/>
      <c r="E316" s="198"/>
      <c r="F316" s="278" t="s">
        <v>237</v>
      </c>
      <c r="G316" s="279"/>
      <c r="H316" s="36">
        <v>7034</v>
      </c>
      <c r="I316" s="311" t="s">
        <v>238</v>
      </c>
      <c r="J316" s="311"/>
      <c r="K316" s="311"/>
      <c r="L316" s="311" t="s">
        <v>238</v>
      </c>
      <c r="M316" s="311"/>
      <c r="N316" s="311"/>
      <c r="O316" s="36">
        <v>43604200</v>
      </c>
      <c r="P316" s="70" t="s">
        <v>238</v>
      </c>
      <c r="Q316" s="36">
        <v>42355573</v>
      </c>
      <c r="R316" s="70" t="s">
        <v>238</v>
      </c>
      <c r="S316" s="37">
        <f t="shared" ref="S316:S325" si="24">H316+O316-Q316</f>
        <v>1255661</v>
      </c>
      <c r="T316" s="70" t="s">
        <v>238</v>
      </c>
      <c r="U316" s="70" t="s">
        <v>238</v>
      </c>
      <c r="V316" s="38"/>
      <c r="W316" s="70" t="s">
        <v>238</v>
      </c>
      <c r="X316" s="71" t="s">
        <v>238</v>
      </c>
      <c r="Y316" s="32"/>
      <c r="Z316" s="12" t="str">
        <f t="shared" ref="Z316:Z325" si="25">IF(B316="","00000000000000000",B316)&amp;IF(F316="","000000000",F316)</f>
        <v>10601030130000110140140111</v>
      </c>
      <c r="AA316" s="33"/>
    </row>
    <row r="317" spans="1:27" ht="15" customHeight="1" x14ac:dyDescent="0.2">
      <c r="A317" s="21"/>
      <c r="B317" s="195" t="s">
        <v>36</v>
      </c>
      <c r="C317" s="196"/>
      <c r="D317" s="197"/>
      <c r="E317" s="198"/>
      <c r="F317" s="278" t="s">
        <v>237</v>
      </c>
      <c r="G317" s="279"/>
      <c r="H317" s="36">
        <v>82696.98</v>
      </c>
      <c r="I317" s="311" t="s">
        <v>238</v>
      </c>
      <c r="J317" s="311"/>
      <c r="K317" s="311"/>
      <c r="L317" s="311" t="s">
        <v>238</v>
      </c>
      <c r="M317" s="311"/>
      <c r="N317" s="311"/>
      <c r="O317" s="36">
        <v>567214.32999999996</v>
      </c>
      <c r="P317" s="70" t="s">
        <v>238</v>
      </c>
      <c r="Q317" s="36">
        <v>444321.26</v>
      </c>
      <c r="R317" s="70" t="s">
        <v>238</v>
      </c>
      <c r="S317" s="37">
        <f t="shared" si="24"/>
        <v>205590.04999999993</v>
      </c>
      <c r="T317" s="70" t="s">
        <v>238</v>
      </c>
      <c r="U317" s="70" t="s">
        <v>238</v>
      </c>
      <c r="V317" s="38"/>
      <c r="W317" s="70" t="s">
        <v>238</v>
      </c>
      <c r="X317" s="71" t="s">
        <v>238</v>
      </c>
      <c r="Y317" s="32"/>
      <c r="Z317" s="12" t="str">
        <f t="shared" si="25"/>
        <v>10606033130000110140140111</v>
      </c>
      <c r="AA317" s="33"/>
    </row>
    <row r="318" spans="1:27" ht="15" customHeight="1" x14ac:dyDescent="0.2">
      <c r="A318" s="21"/>
      <c r="B318" s="195" t="s">
        <v>37</v>
      </c>
      <c r="C318" s="196"/>
      <c r="D318" s="197"/>
      <c r="E318" s="198"/>
      <c r="F318" s="278" t="s">
        <v>237</v>
      </c>
      <c r="G318" s="279"/>
      <c r="H318" s="36">
        <v>2609</v>
      </c>
      <c r="I318" s="311" t="s">
        <v>238</v>
      </c>
      <c r="J318" s="311"/>
      <c r="K318" s="311"/>
      <c r="L318" s="311" t="s">
        <v>238</v>
      </c>
      <c r="M318" s="311"/>
      <c r="N318" s="311"/>
      <c r="O318" s="36">
        <v>13239648</v>
      </c>
      <c r="P318" s="70" t="s">
        <v>238</v>
      </c>
      <c r="Q318" s="36">
        <v>13234177</v>
      </c>
      <c r="R318" s="70" t="s">
        <v>238</v>
      </c>
      <c r="S318" s="37">
        <f t="shared" si="24"/>
        <v>8080</v>
      </c>
      <c r="T318" s="70" t="s">
        <v>238</v>
      </c>
      <c r="U318" s="70" t="s">
        <v>238</v>
      </c>
      <c r="V318" s="38"/>
      <c r="W318" s="70" t="s">
        <v>238</v>
      </c>
      <c r="X318" s="71" t="s">
        <v>238</v>
      </c>
      <c r="Y318" s="32"/>
      <c r="Z318" s="12" t="str">
        <f t="shared" si="25"/>
        <v>10606043130000110140140111</v>
      </c>
      <c r="AA318" s="33"/>
    </row>
    <row r="319" spans="1:27" ht="15" customHeight="1" x14ac:dyDescent="0.2">
      <c r="A319" s="21"/>
      <c r="B319" s="195" t="s">
        <v>57</v>
      </c>
      <c r="C319" s="196"/>
      <c r="D319" s="197"/>
      <c r="E319" s="198"/>
      <c r="F319" s="278" t="s">
        <v>239</v>
      </c>
      <c r="G319" s="279"/>
      <c r="H319" s="36">
        <v>3995.1</v>
      </c>
      <c r="I319" s="311" t="s">
        <v>238</v>
      </c>
      <c r="J319" s="311"/>
      <c r="K319" s="311"/>
      <c r="L319" s="311" t="s">
        <v>238</v>
      </c>
      <c r="M319" s="311"/>
      <c r="N319" s="311"/>
      <c r="O319" s="36"/>
      <c r="P319" s="70" t="s">
        <v>238</v>
      </c>
      <c r="Q319" s="36">
        <v>3995.1</v>
      </c>
      <c r="R319" s="70" t="s">
        <v>238</v>
      </c>
      <c r="S319" s="37">
        <f t="shared" si="24"/>
        <v>0</v>
      </c>
      <c r="T319" s="70" t="s">
        <v>238</v>
      </c>
      <c r="U319" s="70" t="s">
        <v>238</v>
      </c>
      <c r="V319" s="38"/>
      <c r="W319" s="70" t="s">
        <v>238</v>
      </c>
      <c r="X319" s="71" t="s">
        <v>238</v>
      </c>
      <c r="Y319" s="32"/>
      <c r="Z319" s="12" t="str">
        <f t="shared" si="25"/>
        <v>11607010130000140140140141</v>
      </c>
      <c r="AA319" s="33"/>
    </row>
    <row r="320" spans="1:27" ht="15" customHeight="1" x14ac:dyDescent="0.2">
      <c r="A320" s="21"/>
      <c r="B320" s="195" t="s">
        <v>240</v>
      </c>
      <c r="C320" s="196"/>
      <c r="D320" s="197"/>
      <c r="E320" s="198"/>
      <c r="F320" s="278" t="s">
        <v>241</v>
      </c>
      <c r="G320" s="279"/>
      <c r="H320" s="36"/>
      <c r="I320" s="311" t="s">
        <v>238</v>
      </c>
      <c r="J320" s="311"/>
      <c r="K320" s="311"/>
      <c r="L320" s="311" t="s">
        <v>238</v>
      </c>
      <c r="M320" s="311"/>
      <c r="N320" s="311"/>
      <c r="O320" s="36">
        <v>58601600</v>
      </c>
      <c r="P320" s="70" t="s">
        <v>238</v>
      </c>
      <c r="Q320" s="36">
        <v>58601600</v>
      </c>
      <c r="R320" s="70" t="s">
        <v>238</v>
      </c>
      <c r="S320" s="37">
        <f t="shared" si="24"/>
        <v>0</v>
      </c>
      <c r="T320" s="70" t="s">
        <v>238</v>
      </c>
      <c r="U320" s="70" t="s">
        <v>238</v>
      </c>
      <c r="V320" s="38"/>
      <c r="W320" s="70" t="s">
        <v>238</v>
      </c>
      <c r="X320" s="71" t="s">
        <v>238</v>
      </c>
      <c r="Y320" s="32"/>
      <c r="Z320" s="12" t="str">
        <f t="shared" si="25"/>
        <v>20220077130000150140140161</v>
      </c>
      <c r="AA320" s="33"/>
    </row>
    <row r="321" spans="1:28" ht="15" customHeight="1" x14ac:dyDescent="0.2">
      <c r="A321" s="21"/>
      <c r="B321" s="195" t="s">
        <v>242</v>
      </c>
      <c r="C321" s="196"/>
      <c r="D321" s="197"/>
      <c r="E321" s="198"/>
      <c r="F321" s="278" t="s">
        <v>243</v>
      </c>
      <c r="G321" s="279"/>
      <c r="H321" s="36"/>
      <c r="I321" s="311" t="s">
        <v>238</v>
      </c>
      <c r="J321" s="311"/>
      <c r="K321" s="311"/>
      <c r="L321" s="311" t="s">
        <v>238</v>
      </c>
      <c r="M321" s="311"/>
      <c r="N321" s="311"/>
      <c r="O321" s="36">
        <v>175130</v>
      </c>
      <c r="P321" s="70" t="s">
        <v>238</v>
      </c>
      <c r="Q321" s="36">
        <v>175130</v>
      </c>
      <c r="R321" s="70" t="s">
        <v>238</v>
      </c>
      <c r="S321" s="37">
        <f t="shared" si="24"/>
        <v>0</v>
      </c>
      <c r="T321" s="70" t="s">
        <v>238</v>
      </c>
      <c r="U321" s="70" t="s">
        <v>238</v>
      </c>
      <c r="V321" s="38"/>
      <c r="W321" s="70" t="s">
        <v>238</v>
      </c>
      <c r="X321" s="71" t="s">
        <v>238</v>
      </c>
      <c r="Y321" s="32"/>
      <c r="Z321" s="12" t="str">
        <f t="shared" si="25"/>
        <v>20225519130000150140140151</v>
      </c>
      <c r="AA321" s="33"/>
    </row>
    <row r="322" spans="1:28" ht="15" customHeight="1" x14ac:dyDescent="0.2">
      <c r="A322" s="21"/>
      <c r="B322" s="195" t="s">
        <v>244</v>
      </c>
      <c r="C322" s="196"/>
      <c r="D322" s="197"/>
      <c r="E322" s="198"/>
      <c r="F322" s="278" t="s">
        <v>243</v>
      </c>
      <c r="G322" s="279"/>
      <c r="H322" s="36"/>
      <c r="I322" s="311" t="s">
        <v>238</v>
      </c>
      <c r="J322" s="311"/>
      <c r="K322" s="311"/>
      <c r="L322" s="311" t="s">
        <v>238</v>
      </c>
      <c r="M322" s="311"/>
      <c r="N322" s="311"/>
      <c r="O322" s="36">
        <v>23118539</v>
      </c>
      <c r="P322" s="70" t="s">
        <v>238</v>
      </c>
      <c r="Q322" s="36">
        <v>23118539</v>
      </c>
      <c r="R322" s="70" t="s">
        <v>238</v>
      </c>
      <c r="S322" s="37">
        <f t="shared" si="24"/>
        <v>0</v>
      </c>
      <c r="T322" s="70" t="s">
        <v>238</v>
      </c>
      <c r="U322" s="70" t="s">
        <v>238</v>
      </c>
      <c r="V322" s="38"/>
      <c r="W322" s="70" t="s">
        <v>238</v>
      </c>
      <c r="X322" s="71" t="s">
        <v>238</v>
      </c>
      <c r="Y322" s="32"/>
      <c r="Z322" s="12" t="str">
        <f t="shared" si="25"/>
        <v>20225555130000150140140151</v>
      </c>
      <c r="AA322" s="33"/>
    </row>
    <row r="323" spans="1:28" ht="15" customHeight="1" x14ac:dyDescent="0.2">
      <c r="A323" s="21"/>
      <c r="B323" s="195" t="s">
        <v>245</v>
      </c>
      <c r="C323" s="196"/>
      <c r="D323" s="197"/>
      <c r="E323" s="198"/>
      <c r="F323" s="278" t="s">
        <v>243</v>
      </c>
      <c r="G323" s="279"/>
      <c r="H323" s="36"/>
      <c r="I323" s="311" t="s">
        <v>238</v>
      </c>
      <c r="J323" s="311"/>
      <c r="K323" s="311"/>
      <c r="L323" s="311" t="s">
        <v>238</v>
      </c>
      <c r="M323" s="311"/>
      <c r="N323" s="311"/>
      <c r="O323" s="36">
        <v>101812400</v>
      </c>
      <c r="P323" s="70" t="s">
        <v>238</v>
      </c>
      <c r="Q323" s="36">
        <v>101812400</v>
      </c>
      <c r="R323" s="70" t="s">
        <v>238</v>
      </c>
      <c r="S323" s="37">
        <f t="shared" si="24"/>
        <v>0</v>
      </c>
      <c r="T323" s="70" t="s">
        <v>238</v>
      </c>
      <c r="U323" s="70" t="s">
        <v>238</v>
      </c>
      <c r="V323" s="38"/>
      <c r="W323" s="70" t="s">
        <v>238</v>
      </c>
      <c r="X323" s="71" t="s">
        <v>238</v>
      </c>
      <c r="Y323" s="32"/>
      <c r="Z323" s="12" t="str">
        <f t="shared" si="25"/>
        <v>20229999130000150140140151</v>
      </c>
      <c r="AA323" s="33"/>
    </row>
    <row r="324" spans="1:28" ht="15" customHeight="1" x14ac:dyDescent="0.2">
      <c r="A324" s="21"/>
      <c r="B324" s="195" t="s">
        <v>246</v>
      </c>
      <c r="C324" s="196"/>
      <c r="D324" s="197"/>
      <c r="E324" s="198"/>
      <c r="F324" s="278" t="s">
        <v>243</v>
      </c>
      <c r="G324" s="279"/>
      <c r="H324" s="36"/>
      <c r="I324" s="311" t="s">
        <v>238</v>
      </c>
      <c r="J324" s="311"/>
      <c r="K324" s="311"/>
      <c r="L324" s="311" t="s">
        <v>238</v>
      </c>
      <c r="M324" s="311"/>
      <c r="N324" s="311"/>
      <c r="O324" s="36">
        <v>1000</v>
      </c>
      <c r="P324" s="70" t="s">
        <v>238</v>
      </c>
      <c r="Q324" s="36">
        <v>1000</v>
      </c>
      <c r="R324" s="70" t="s">
        <v>238</v>
      </c>
      <c r="S324" s="37">
        <f t="shared" si="24"/>
        <v>0</v>
      </c>
      <c r="T324" s="70" t="s">
        <v>238</v>
      </c>
      <c r="U324" s="70" t="s">
        <v>238</v>
      </c>
      <c r="V324" s="38"/>
      <c r="W324" s="70" t="s">
        <v>238</v>
      </c>
      <c r="X324" s="71" t="s">
        <v>238</v>
      </c>
      <c r="Y324" s="32"/>
      <c r="Z324" s="12" t="str">
        <f t="shared" si="25"/>
        <v>20230024130000150140140151</v>
      </c>
      <c r="AA324" s="33"/>
    </row>
    <row r="325" spans="1:28" ht="15" customHeight="1" x14ac:dyDescent="0.2">
      <c r="A325" s="21"/>
      <c r="B325" s="195" t="s">
        <v>247</v>
      </c>
      <c r="C325" s="196"/>
      <c r="D325" s="197"/>
      <c r="E325" s="198"/>
      <c r="F325" s="278" t="s">
        <v>243</v>
      </c>
      <c r="G325" s="279"/>
      <c r="H325" s="36"/>
      <c r="I325" s="311" t="s">
        <v>238</v>
      </c>
      <c r="J325" s="311"/>
      <c r="K325" s="311"/>
      <c r="L325" s="311" t="s">
        <v>238</v>
      </c>
      <c r="M325" s="311"/>
      <c r="N325" s="311"/>
      <c r="O325" s="36">
        <v>15406582.23</v>
      </c>
      <c r="P325" s="70" t="s">
        <v>238</v>
      </c>
      <c r="Q325" s="36">
        <v>15406582.23</v>
      </c>
      <c r="R325" s="70" t="s">
        <v>238</v>
      </c>
      <c r="S325" s="37">
        <f t="shared" si="24"/>
        <v>0</v>
      </c>
      <c r="T325" s="70" t="s">
        <v>238</v>
      </c>
      <c r="U325" s="70" t="s">
        <v>238</v>
      </c>
      <c r="V325" s="38"/>
      <c r="W325" s="70" t="s">
        <v>238</v>
      </c>
      <c r="X325" s="71" t="s">
        <v>238</v>
      </c>
      <c r="Y325" s="32"/>
      <c r="Z325" s="12" t="str">
        <f t="shared" si="25"/>
        <v>20249999130000150140140151</v>
      </c>
      <c r="AA325" s="33"/>
    </row>
    <row r="326" spans="1:28" ht="15" hidden="1" customHeight="1" x14ac:dyDescent="0.2">
      <c r="A326" s="21"/>
      <c r="B326" s="241"/>
      <c r="C326" s="242"/>
      <c r="D326" s="242"/>
      <c r="E326" s="242"/>
      <c r="F326" s="72"/>
      <c r="G326" s="73"/>
      <c r="H326" s="36"/>
      <c r="I326" s="311"/>
      <c r="J326" s="312"/>
      <c r="K326" s="313"/>
      <c r="L326" s="311"/>
      <c r="M326" s="312"/>
      <c r="N326" s="313"/>
      <c r="O326" s="36"/>
      <c r="P326" s="70"/>
      <c r="Q326" s="36"/>
      <c r="R326" s="70"/>
      <c r="S326" s="37"/>
      <c r="T326" s="70"/>
      <c r="U326" s="70"/>
      <c r="V326" s="36"/>
      <c r="W326" s="70"/>
      <c r="X326" s="71"/>
      <c r="Y326" s="32"/>
      <c r="Z326" s="12"/>
      <c r="AA326" s="33"/>
    </row>
    <row r="327" spans="1:28" ht="24" customHeight="1" x14ac:dyDescent="0.2">
      <c r="A327" s="21"/>
      <c r="B327" s="243" t="s">
        <v>248</v>
      </c>
      <c r="C327" s="244"/>
      <c r="D327" s="245"/>
      <c r="E327" s="246"/>
      <c r="F327" s="280" t="s">
        <v>249</v>
      </c>
      <c r="G327" s="280"/>
      <c r="H327" s="68">
        <v>96335.08</v>
      </c>
      <c r="I327" s="280" t="s">
        <v>238</v>
      </c>
      <c r="J327" s="280"/>
      <c r="K327" s="280"/>
      <c r="L327" s="280" t="s">
        <v>238</v>
      </c>
      <c r="M327" s="280"/>
      <c r="N327" s="280"/>
      <c r="O327" s="68">
        <v>256526313.56</v>
      </c>
      <c r="P327" s="74" t="s">
        <v>238</v>
      </c>
      <c r="Q327" s="68">
        <v>255153317.59</v>
      </c>
      <c r="R327" s="74" t="s">
        <v>238</v>
      </c>
      <c r="S327" s="68">
        <v>1469331.05</v>
      </c>
      <c r="T327" s="74" t="s">
        <v>238</v>
      </c>
      <c r="U327" s="74" t="s">
        <v>238</v>
      </c>
      <c r="V327" s="75">
        <v>96335.08</v>
      </c>
      <c r="W327" s="74" t="s">
        <v>238</v>
      </c>
      <c r="X327" s="76" t="s">
        <v>238</v>
      </c>
      <c r="Y327" s="48"/>
    </row>
    <row r="328" spans="1:28" ht="15" customHeight="1" x14ac:dyDescent="0.2">
      <c r="A328" s="21"/>
      <c r="B328" s="247"/>
      <c r="C328" s="248"/>
      <c r="D328" s="249"/>
      <c r="E328" s="250"/>
      <c r="F328" s="281"/>
      <c r="G328" s="282"/>
      <c r="H328" s="77"/>
      <c r="I328" s="314" t="s">
        <v>238</v>
      </c>
      <c r="J328" s="314"/>
      <c r="K328" s="314"/>
      <c r="L328" s="314" t="s">
        <v>238</v>
      </c>
      <c r="M328" s="314"/>
      <c r="N328" s="314"/>
      <c r="O328" s="77"/>
      <c r="P328" s="78" t="s">
        <v>238</v>
      </c>
      <c r="Q328" s="77"/>
      <c r="R328" s="78" t="s">
        <v>238</v>
      </c>
      <c r="S328" s="79">
        <f>H328+O328-Q328</f>
        <v>0</v>
      </c>
      <c r="T328" s="78" t="s">
        <v>238</v>
      </c>
      <c r="U328" s="78" t="s">
        <v>238</v>
      </c>
      <c r="V328" s="80"/>
      <c r="W328" s="78" t="s">
        <v>238</v>
      </c>
      <c r="X328" s="81" t="s">
        <v>238</v>
      </c>
      <c r="Y328" s="59"/>
      <c r="Z328" s="60" t="str">
        <f>IF(B328="","00000000000000000",B328)&amp;IF(F328="","000000000",F328)</f>
        <v>00000000000000000000000000</v>
      </c>
      <c r="AA328" s="61"/>
    </row>
    <row r="329" spans="1:28" ht="15" hidden="1" customHeight="1" x14ac:dyDescent="0.2">
      <c r="A329" s="21"/>
      <c r="B329" s="251"/>
      <c r="C329" s="197"/>
      <c r="D329" s="197"/>
      <c r="E329" s="197"/>
      <c r="F329" s="82"/>
      <c r="G329" s="83"/>
      <c r="H329" s="36"/>
      <c r="I329" s="311"/>
      <c r="J329" s="312"/>
      <c r="K329" s="313"/>
      <c r="L329" s="311"/>
      <c r="M329" s="312"/>
      <c r="N329" s="313"/>
      <c r="O329" s="36"/>
      <c r="P329" s="70"/>
      <c r="Q329" s="36"/>
      <c r="R329" s="70"/>
      <c r="S329" s="37"/>
      <c r="T329" s="70"/>
      <c r="U329" s="70"/>
      <c r="V329" s="36"/>
      <c r="W329" s="70"/>
      <c r="X329" s="71"/>
      <c r="Y329" s="32"/>
      <c r="Z329" s="12"/>
      <c r="AA329" s="33"/>
    </row>
    <row r="330" spans="1:28" ht="24" customHeight="1" x14ac:dyDescent="0.2">
      <c r="A330" s="21"/>
      <c r="B330" s="252" t="s">
        <v>250</v>
      </c>
      <c r="C330" s="253"/>
      <c r="D330" s="254"/>
      <c r="E330" s="255"/>
      <c r="F330" s="283" t="s">
        <v>251</v>
      </c>
      <c r="G330" s="283"/>
      <c r="H330" s="85"/>
      <c r="I330" s="283" t="s">
        <v>238</v>
      </c>
      <c r="J330" s="283"/>
      <c r="K330" s="283"/>
      <c r="L330" s="283" t="s">
        <v>238</v>
      </c>
      <c r="M330" s="283"/>
      <c r="N330" s="283"/>
      <c r="O330" s="85"/>
      <c r="P330" s="84" t="s">
        <v>238</v>
      </c>
      <c r="Q330" s="85"/>
      <c r="R330" s="84" t="s">
        <v>238</v>
      </c>
      <c r="S330" s="85"/>
      <c r="T330" s="84" t="s">
        <v>238</v>
      </c>
      <c r="U330" s="84" t="s">
        <v>238</v>
      </c>
      <c r="V330" s="86"/>
      <c r="W330" s="84" t="s">
        <v>238</v>
      </c>
      <c r="X330" s="87" t="s">
        <v>238</v>
      </c>
      <c r="Y330" s="48"/>
    </row>
    <row r="331" spans="1:28" ht="15.75" customHeight="1" x14ac:dyDescent="0.2"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9"/>
      <c r="U331" s="89"/>
      <c r="V331" s="89"/>
      <c r="W331" s="89"/>
      <c r="X331" s="89"/>
      <c r="Y331" s="90"/>
    </row>
    <row r="332" spans="1:28" ht="12.75" customHeight="1" x14ac:dyDescent="0.2">
      <c r="B332" s="256" t="s">
        <v>252</v>
      </c>
      <c r="C332" s="256"/>
      <c r="D332" s="256"/>
      <c r="E332" s="256"/>
      <c r="F332" s="256"/>
      <c r="G332" s="256"/>
      <c r="H332" s="256"/>
      <c r="I332" s="256"/>
      <c r="J332" s="256"/>
      <c r="K332" s="256"/>
      <c r="L332" s="256"/>
      <c r="M332" s="256"/>
      <c r="N332" s="256"/>
      <c r="O332" s="256"/>
      <c r="P332" s="256"/>
      <c r="Q332" s="256"/>
      <c r="R332" s="256"/>
      <c r="S332" s="256"/>
      <c r="T332" s="256"/>
      <c r="U332" s="256"/>
      <c r="V332" s="256"/>
      <c r="W332" s="256"/>
      <c r="X332" s="256"/>
      <c r="Y332" s="91"/>
      <c r="Z332" s="91"/>
      <c r="AA332" s="91"/>
      <c r="AB332" s="91"/>
    </row>
    <row r="333" spans="1:28" ht="15" customHeight="1" x14ac:dyDescent="0.2">
      <c r="B333" s="257"/>
      <c r="C333" s="257"/>
      <c r="D333" s="257"/>
      <c r="E333" s="25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92"/>
      <c r="V333" s="92"/>
      <c r="W333" s="92"/>
      <c r="X333" s="92"/>
      <c r="Y333" s="93"/>
    </row>
    <row r="334" spans="1:28" ht="15" customHeight="1" x14ac:dyDescent="0.2">
      <c r="B334" s="202" t="s">
        <v>16</v>
      </c>
      <c r="C334" s="258"/>
      <c r="D334" s="259"/>
      <c r="E334" s="259"/>
      <c r="F334" s="259"/>
      <c r="G334" s="202"/>
      <c r="H334" s="203" t="s">
        <v>253</v>
      </c>
      <c r="I334" s="203" t="s">
        <v>254</v>
      </c>
      <c r="J334" s="203"/>
      <c r="K334" s="203"/>
      <c r="L334" s="203"/>
      <c r="M334" s="203"/>
      <c r="N334" s="203"/>
      <c r="O334" s="203" t="s">
        <v>255</v>
      </c>
      <c r="P334" s="203"/>
      <c r="Q334" s="203"/>
      <c r="R334" s="203"/>
      <c r="S334" s="203"/>
      <c r="T334" s="258" t="s">
        <v>256</v>
      </c>
      <c r="U334" s="202"/>
      <c r="V334" s="203"/>
      <c r="W334" s="203"/>
      <c r="X334" s="258"/>
      <c r="Y334" s="94"/>
      <c r="Z334" s="94"/>
      <c r="AA334" s="94"/>
      <c r="AB334" s="94"/>
    </row>
    <row r="335" spans="1:28" ht="38.25" customHeight="1" x14ac:dyDescent="0.2">
      <c r="B335" s="202"/>
      <c r="C335" s="204"/>
      <c r="D335" s="204"/>
      <c r="E335" s="204"/>
      <c r="F335" s="204"/>
      <c r="G335" s="204"/>
      <c r="H335" s="203"/>
      <c r="I335" s="203" t="s">
        <v>257</v>
      </c>
      <c r="J335" s="203"/>
      <c r="K335" s="203"/>
      <c r="L335" s="203" t="s">
        <v>258</v>
      </c>
      <c r="M335" s="203"/>
      <c r="N335" s="203"/>
      <c r="O335" s="14" t="s">
        <v>259</v>
      </c>
      <c r="P335" s="203" t="s">
        <v>260</v>
      </c>
      <c r="Q335" s="203"/>
      <c r="R335" s="203"/>
      <c r="S335" s="203"/>
      <c r="T335" s="14" t="s">
        <v>261</v>
      </c>
      <c r="U335" s="258" t="s">
        <v>262</v>
      </c>
      <c r="V335" s="202"/>
      <c r="W335" s="203"/>
      <c r="X335" s="258"/>
      <c r="Y335" s="94"/>
      <c r="Z335" s="95"/>
      <c r="AA335" s="95"/>
    </row>
    <row r="336" spans="1:28" ht="15" customHeight="1" x14ac:dyDescent="0.2">
      <c r="B336" s="260">
        <v>1</v>
      </c>
      <c r="C336" s="261"/>
      <c r="D336" s="262"/>
      <c r="E336" s="262"/>
      <c r="F336" s="262"/>
      <c r="G336" s="260"/>
      <c r="H336" s="15">
        <v>2</v>
      </c>
      <c r="I336" s="284">
        <v>3</v>
      </c>
      <c r="J336" s="261"/>
      <c r="K336" s="260"/>
      <c r="L336" s="284">
        <v>4</v>
      </c>
      <c r="M336" s="261"/>
      <c r="N336" s="260"/>
      <c r="O336" s="15">
        <v>5</v>
      </c>
      <c r="P336" s="284">
        <v>6</v>
      </c>
      <c r="Q336" s="261"/>
      <c r="R336" s="262"/>
      <c r="S336" s="260"/>
      <c r="T336" s="15">
        <v>7</v>
      </c>
      <c r="U336" s="261">
        <v>8</v>
      </c>
      <c r="V336" s="260"/>
      <c r="W336" s="284"/>
      <c r="X336" s="261"/>
      <c r="Y336" s="20"/>
      <c r="Z336" s="95"/>
      <c r="AA336" s="95"/>
    </row>
    <row r="337" spans="1:28" ht="15" customHeight="1" x14ac:dyDescent="0.2">
      <c r="A337" s="96"/>
      <c r="B337" s="263" t="s">
        <v>29</v>
      </c>
      <c r="C337" s="264"/>
      <c r="D337" s="265"/>
      <c r="E337" s="265"/>
      <c r="F337" s="265"/>
      <c r="G337" s="266"/>
      <c r="H337" s="97"/>
      <c r="I337" s="315"/>
      <c r="J337" s="315"/>
      <c r="K337" s="315"/>
      <c r="L337" s="315"/>
      <c r="M337" s="315"/>
      <c r="N337" s="315"/>
      <c r="O337" s="98"/>
      <c r="P337" s="318"/>
      <c r="Q337" s="319"/>
      <c r="R337" s="320"/>
      <c r="S337" s="321"/>
      <c r="T337" s="99"/>
      <c r="U337" s="325"/>
      <c r="V337" s="326"/>
      <c r="W337" s="326"/>
      <c r="X337" s="326"/>
      <c r="Y337" s="17" t="s">
        <v>263</v>
      </c>
      <c r="Z337" s="25" t="s">
        <v>264</v>
      </c>
      <c r="AA337" s="25" t="s">
        <v>265</v>
      </c>
      <c r="AB337" s="100"/>
    </row>
    <row r="338" spans="1:28" ht="15" customHeight="1" x14ac:dyDescent="0.2">
      <c r="A338" s="96"/>
      <c r="B338" s="267"/>
      <c r="C338" s="220"/>
      <c r="D338" s="221"/>
      <c r="E338" s="222"/>
      <c r="F338" s="53"/>
      <c r="G338" s="54"/>
      <c r="H338" s="55"/>
      <c r="I338" s="101"/>
      <c r="J338" s="102" t="s">
        <v>266</v>
      </c>
      <c r="K338" s="103"/>
      <c r="L338" s="101"/>
      <c r="M338" s="102" t="s">
        <v>266</v>
      </c>
      <c r="N338" s="103"/>
      <c r="O338" s="104"/>
      <c r="P338" s="322"/>
      <c r="Q338" s="322"/>
      <c r="R338" s="322"/>
      <c r="S338" s="322"/>
      <c r="T338" s="105"/>
      <c r="U338" s="327"/>
      <c r="V338" s="328"/>
      <c r="W338" s="322"/>
      <c r="X338" s="327"/>
      <c r="Y338" s="106" t="str">
        <f>IF(B338="","00000000000000000",B338)&amp;IF(F338="","000000",F338)&amp;IF(G338="","000",G338)</f>
        <v>00000000000000000000000000</v>
      </c>
      <c r="Z338" s="107"/>
      <c r="AA338" s="107"/>
      <c r="AB338" s="108"/>
    </row>
    <row r="339" spans="1:28" ht="15" hidden="1" customHeight="1" x14ac:dyDescent="0.2">
      <c r="A339" s="96"/>
      <c r="B339" s="268" t="s">
        <v>39</v>
      </c>
      <c r="C339" s="224"/>
      <c r="D339" s="224"/>
      <c r="E339" s="224"/>
      <c r="F339" s="274"/>
      <c r="G339" s="275"/>
      <c r="H339" s="63"/>
      <c r="I339" s="275"/>
      <c r="J339" s="268"/>
      <c r="K339" s="274"/>
      <c r="L339" s="275"/>
      <c r="M339" s="275"/>
      <c r="N339" s="275"/>
      <c r="O339" s="62"/>
      <c r="P339" s="323"/>
      <c r="Q339" s="323"/>
      <c r="R339" s="323"/>
      <c r="S339" s="323"/>
      <c r="T339" s="109"/>
      <c r="U339" s="329"/>
      <c r="V339" s="330"/>
      <c r="W339" s="331"/>
      <c r="X339" s="329"/>
      <c r="Y339" s="110"/>
      <c r="Z339" s="110"/>
      <c r="AA339" s="110"/>
      <c r="AB339" s="111"/>
    </row>
    <row r="340" spans="1:28" ht="0.75" hidden="1" customHeight="1" x14ac:dyDescent="0.2">
      <c r="A340" s="96"/>
      <c r="B340" s="112"/>
      <c r="C340" s="113"/>
      <c r="D340" s="113"/>
      <c r="E340" s="113"/>
      <c r="F340" s="113"/>
      <c r="G340" s="114"/>
      <c r="H340" s="115"/>
      <c r="I340" s="116"/>
      <c r="J340" s="117"/>
      <c r="K340" s="118"/>
      <c r="L340" s="118"/>
      <c r="M340" s="118"/>
      <c r="N340" s="118"/>
      <c r="O340" s="119"/>
      <c r="P340" s="120"/>
      <c r="Q340" s="120"/>
      <c r="R340" s="120"/>
      <c r="S340" s="120"/>
      <c r="T340" s="121"/>
      <c r="U340" s="121"/>
      <c r="V340" s="121"/>
      <c r="W340" s="121"/>
      <c r="X340" s="122"/>
      <c r="Y340" s="100"/>
      <c r="Z340" s="5"/>
      <c r="AA340" s="5"/>
    </row>
    <row r="341" spans="1:28" ht="15" customHeight="1" x14ac:dyDescent="0.2">
      <c r="A341" s="96"/>
      <c r="B341" s="263" t="s">
        <v>62</v>
      </c>
      <c r="C341" s="264"/>
      <c r="D341" s="265"/>
      <c r="E341" s="265"/>
      <c r="F341" s="265"/>
      <c r="G341" s="266"/>
      <c r="H341" s="97"/>
      <c r="I341" s="315"/>
      <c r="J341" s="315"/>
      <c r="K341" s="315"/>
      <c r="L341" s="315"/>
      <c r="M341" s="315"/>
      <c r="N341" s="315"/>
      <c r="O341" s="98"/>
      <c r="P341" s="318"/>
      <c r="Q341" s="318"/>
      <c r="R341" s="318"/>
      <c r="S341" s="318"/>
      <c r="T341" s="123"/>
      <c r="U341" s="325"/>
      <c r="V341" s="332"/>
      <c r="W341" s="333"/>
      <c r="X341" s="325"/>
      <c r="Y341" s="100"/>
      <c r="Z341" s="5"/>
      <c r="AA341" s="5"/>
      <c r="AB341" s="100"/>
    </row>
    <row r="342" spans="1:28" ht="15" customHeight="1" x14ac:dyDescent="0.2">
      <c r="A342" s="96"/>
      <c r="B342" s="267"/>
      <c r="C342" s="220"/>
      <c r="D342" s="221"/>
      <c r="E342" s="222"/>
      <c r="F342" s="52"/>
      <c r="G342" s="124"/>
      <c r="H342" s="55"/>
      <c r="I342" s="101"/>
      <c r="J342" s="102" t="s">
        <v>266</v>
      </c>
      <c r="K342" s="103"/>
      <c r="L342" s="101"/>
      <c r="M342" s="102" t="s">
        <v>266</v>
      </c>
      <c r="N342" s="103"/>
      <c r="O342" s="104"/>
      <c r="P342" s="322"/>
      <c r="Q342" s="322"/>
      <c r="R342" s="322"/>
      <c r="S342" s="322"/>
      <c r="T342" s="105"/>
      <c r="U342" s="327"/>
      <c r="V342" s="328"/>
      <c r="W342" s="322"/>
      <c r="X342" s="327"/>
      <c r="Y342" s="106" t="str">
        <f>IF(B342="","00000000000000000",B342)&amp;IF(F342="","000000",F342)&amp;IF(G342="","000",G342)</f>
        <v>00000000000000000000000000</v>
      </c>
      <c r="Z342" s="107"/>
      <c r="AA342" s="107"/>
      <c r="AB342" s="108"/>
    </row>
    <row r="343" spans="1:28" ht="15" hidden="1" customHeight="1" x14ac:dyDescent="0.2">
      <c r="A343" s="96"/>
      <c r="B343" s="268" t="s">
        <v>39</v>
      </c>
      <c r="C343" s="224"/>
      <c r="D343" s="224"/>
      <c r="E343" s="224"/>
      <c r="F343" s="274"/>
      <c r="G343" s="275"/>
      <c r="H343" s="63"/>
      <c r="I343" s="275"/>
      <c r="J343" s="268"/>
      <c r="K343" s="274"/>
      <c r="L343" s="275"/>
      <c r="M343" s="268"/>
      <c r="N343" s="274"/>
      <c r="O343" s="62"/>
      <c r="P343" s="323"/>
      <c r="Q343" s="323"/>
      <c r="R343" s="323"/>
      <c r="S343" s="323"/>
      <c r="T343" s="109"/>
      <c r="U343" s="329"/>
      <c r="V343" s="330"/>
      <c r="W343" s="331"/>
      <c r="X343" s="329"/>
      <c r="Y343" s="110"/>
      <c r="Z343" s="110"/>
      <c r="AA343" s="110"/>
      <c r="AB343" s="111"/>
    </row>
    <row r="344" spans="1:28" ht="15" hidden="1" customHeight="1" x14ac:dyDescent="0.2">
      <c r="A344" s="96"/>
      <c r="B344" s="112"/>
      <c r="C344" s="113"/>
      <c r="D344" s="113"/>
      <c r="E344" s="113"/>
      <c r="F344" s="113"/>
      <c r="G344" s="114"/>
      <c r="H344" s="115"/>
      <c r="I344" s="115"/>
      <c r="J344" s="112"/>
      <c r="K344" s="114"/>
      <c r="L344" s="112"/>
      <c r="M344" s="113"/>
      <c r="N344" s="114"/>
      <c r="O344" s="115"/>
      <c r="P344" s="120"/>
      <c r="Q344" s="120"/>
      <c r="R344" s="120"/>
      <c r="S344" s="120"/>
      <c r="T344" s="125"/>
      <c r="U344" s="121"/>
      <c r="V344" s="121"/>
      <c r="W344" s="121"/>
      <c r="X344" s="122"/>
      <c r="Y344" s="100"/>
      <c r="Z344" s="5"/>
      <c r="AA344" s="5"/>
    </row>
    <row r="345" spans="1:28" ht="15" customHeight="1" x14ac:dyDescent="0.2">
      <c r="A345" s="96"/>
      <c r="B345" s="263" t="s">
        <v>230</v>
      </c>
      <c r="C345" s="264"/>
      <c r="D345" s="265"/>
      <c r="E345" s="265"/>
      <c r="F345" s="265"/>
      <c r="G345" s="266"/>
      <c r="H345" s="97"/>
      <c r="I345" s="315"/>
      <c r="J345" s="316"/>
      <c r="K345" s="317"/>
      <c r="L345" s="315"/>
      <c r="M345" s="316"/>
      <c r="N345" s="317"/>
      <c r="O345" s="98"/>
      <c r="P345" s="318"/>
      <c r="Q345" s="318"/>
      <c r="R345" s="318"/>
      <c r="S345" s="318"/>
      <c r="T345" s="123"/>
      <c r="U345" s="325"/>
      <c r="V345" s="332"/>
      <c r="W345" s="333"/>
      <c r="X345" s="325"/>
      <c r="Y345" s="100"/>
      <c r="Z345" s="5"/>
      <c r="AA345" s="5"/>
      <c r="AB345" s="100"/>
    </row>
    <row r="346" spans="1:28" ht="15" customHeight="1" x14ac:dyDescent="0.2">
      <c r="A346" s="96"/>
      <c r="B346" s="267"/>
      <c r="C346" s="220"/>
      <c r="D346" s="221"/>
      <c r="E346" s="222"/>
      <c r="F346" s="53"/>
      <c r="G346" s="54"/>
      <c r="H346" s="55"/>
      <c r="I346" s="101"/>
      <c r="J346" s="102" t="s">
        <v>266</v>
      </c>
      <c r="K346" s="103"/>
      <c r="L346" s="101"/>
      <c r="M346" s="102" t="s">
        <v>266</v>
      </c>
      <c r="N346" s="103"/>
      <c r="O346" s="104"/>
      <c r="P346" s="322"/>
      <c r="Q346" s="322"/>
      <c r="R346" s="322"/>
      <c r="S346" s="322"/>
      <c r="T346" s="105"/>
      <c r="U346" s="327"/>
      <c r="V346" s="328"/>
      <c r="W346" s="322"/>
      <c r="X346" s="327"/>
      <c r="Y346" s="106" t="str">
        <f>IF(B346="","00000000000000000",B346)&amp;IF(F346="","000000",F346)&amp;IF(G346="","000",G346)</f>
        <v>00000000000000000000000000</v>
      </c>
      <c r="Z346" s="107"/>
      <c r="AA346" s="107"/>
      <c r="AB346" s="108"/>
    </row>
    <row r="347" spans="1:28" ht="15" hidden="1" customHeight="1" x14ac:dyDescent="0.2">
      <c r="A347" s="96"/>
      <c r="B347" s="268" t="s">
        <v>39</v>
      </c>
      <c r="C347" s="224"/>
      <c r="D347" s="224"/>
      <c r="E347" s="224"/>
      <c r="F347" s="274"/>
      <c r="G347" s="275"/>
      <c r="H347" s="63"/>
      <c r="I347" s="275"/>
      <c r="J347" s="268"/>
      <c r="K347" s="274"/>
      <c r="L347" s="275"/>
      <c r="M347" s="268"/>
      <c r="N347" s="274"/>
      <c r="O347" s="62"/>
      <c r="P347" s="323"/>
      <c r="Q347" s="323"/>
      <c r="R347" s="323"/>
      <c r="S347" s="323"/>
      <c r="T347" s="109"/>
      <c r="U347" s="329"/>
      <c r="V347" s="330"/>
      <c r="W347" s="331"/>
      <c r="X347" s="329"/>
      <c r="Y347" s="110"/>
      <c r="Z347" s="110"/>
      <c r="AA347" s="110"/>
      <c r="AB347" s="111"/>
    </row>
    <row r="348" spans="1:28" ht="20.25" hidden="1" customHeight="1" x14ac:dyDescent="0.2">
      <c r="A348" s="96"/>
      <c r="B348" s="115"/>
      <c r="C348" s="115"/>
      <c r="D348" s="115"/>
      <c r="E348" s="115"/>
      <c r="F348" s="115"/>
      <c r="G348" s="115"/>
      <c r="H348" s="116"/>
      <c r="I348" s="116"/>
      <c r="J348" s="116"/>
      <c r="K348" s="116"/>
      <c r="L348" s="116"/>
      <c r="M348" s="116"/>
      <c r="N348" s="116"/>
      <c r="O348" s="116"/>
      <c r="P348" s="324"/>
      <c r="Q348" s="324"/>
      <c r="R348" s="324"/>
      <c r="S348" s="324"/>
      <c r="T348" s="115"/>
      <c r="U348" s="115"/>
      <c r="V348" s="126"/>
      <c r="W348" s="127"/>
      <c r="X348" s="127"/>
      <c r="Y348" s="2"/>
    </row>
  </sheetData>
  <mergeCells count="1070">
    <mergeCell ref="V2:W2"/>
    <mergeCell ref="W15:X15"/>
    <mergeCell ref="O334:S334"/>
    <mergeCell ref="P335:S335"/>
    <mergeCell ref="P336:S336"/>
    <mergeCell ref="P337:S337"/>
    <mergeCell ref="P338:S338"/>
    <mergeCell ref="P339:S339"/>
    <mergeCell ref="P341:S341"/>
    <mergeCell ref="P342:S342"/>
    <mergeCell ref="P343:S343"/>
    <mergeCell ref="P345:S345"/>
    <mergeCell ref="P346:S346"/>
    <mergeCell ref="P347:S347"/>
    <mergeCell ref="P348:S348"/>
    <mergeCell ref="Q15:R15"/>
    <mergeCell ref="S14:U14"/>
    <mergeCell ref="S15:S16"/>
    <mergeCell ref="T15:U15"/>
    <mergeCell ref="T334:X334"/>
    <mergeCell ref="U335:X335"/>
    <mergeCell ref="U336:X336"/>
    <mergeCell ref="U337:X337"/>
    <mergeCell ref="U338:X338"/>
    <mergeCell ref="U339:X339"/>
    <mergeCell ref="U341:X341"/>
    <mergeCell ref="U342:X342"/>
    <mergeCell ref="U343:X343"/>
    <mergeCell ref="U345:X345"/>
    <mergeCell ref="U346:X346"/>
    <mergeCell ref="U347:X347"/>
    <mergeCell ref="V14:X14"/>
    <mergeCell ref="V15:V16"/>
    <mergeCell ref="L345:N345"/>
    <mergeCell ref="L347:N347"/>
    <mergeCell ref="L35:N35"/>
    <mergeCell ref="L36:N36"/>
    <mergeCell ref="L37:N37"/>
    <mergeCell ref="L38:N38"/>
    <mergeCell ref="L40:N40"/>
    <mergeCell ref="L41:N41"/>
    <mergeCell ref="L42:N42"/>
    <mergeCell ref="L43:N43"/>
    <mergeCell ref="L44:N44"/>
    <mergeCell ref="L45:N45"/>
    <mergeCell ref="L46:N46"/>
    <mergeCell ref="L47:N47"/>
    <mergeCell ref="L48:N48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L61:N61"/>
    <mergeCell ref="L62:N62"/>
    <mergeCell ref="L63:N63"/>
    <mergeCell ref="L64:N64"/>
    <mergeCell ref="L65:N65"/>
    <mergeCell ref="L322:N322"/>
    <mergeCell ref="L323:N323"/>
    <mergeCell ref="L324:N324"/>
    <mergeCell ref="L325:N325"/>
    <mergeCell ref="L326:N326"/>
    <mergeCell ref="L327:N327"/>
    <mergeCell ref="L328:N328"/>
    <mergeCell ref="L329:N329"/>
    <mergeCell ref="L33:N33"/>
    <mergeCell ref="L330:N330"/>
    <mergeCell ref="L335:N335"/>
    <mergeCell ref="L336:N336"/>
    <mergeCell ref="L337:N337"/>
    <mergeCell ref="L339:N339"/>
    <mergeCell ref="L34:N34"/>
    <mergeCell ref="L341:N341"/>
    <mergeCell ref="L343:N343"/>
    <mergeCell ref="L66:N66"/>
    <mergeCell ref="L67:N67"/>
    <mergeCell ref="L68:N68"/>
    <mergeCell ref="L69:N69"/>
    <mergeCell ref="L70:N70"/>
    <mergeCell ref="L71:N71"/>
    <mergeCell ref="L72:N72"/>
    <mergeCell ref="L73:N73"/>
    <mergeCell ref="L74:N74"/>
    <mergeCell ref="L75:N75"/>
    <mergeCell ref="L76:N76"/>
    <mergeCell ref="L77:N77"/>
    <mergeCell ref="L78:N78"/>
    <mergeCell ref="L79:N79"/>
    <mergeCell ref="L80:N80"/>
    <mergeCell ref="L307:N307"/>
    <mergeCell ref="L308:N308"/>
    <mergeCell ref="L309:N309"/>
    <mergeCell ref="L31:N31"/>
    <mergeCell ref="L310:N310"/>
    <mergeCell ref="L311:N311"/>
    <mergeCell ref="L312:N312"/>
    <mergeCell ref="L313:N313"/>
    <mergeCell ref="L314:N314"/>
    <mergeCell ref="L315:N315"/>
    <mergeCell ref="L316:N316"/>
    <mergeCell ref="L317:N317"/>
    <mergeCell ref="L318:N318"/>
    <mergeCell ref="L319:N319"/>
    <mergeCell ref="L32:N32"/>
    <mergeCell ref="L320:N320"/>
    <mergeCell ref="L321:N321"/>
    <mergeCell ref="L81:N81"/>
    <mergeCell ref="L82:N82"/>
    <mergeCell ref="L83:N83"/>
    <mergeCell ref="L84:N84"/>
    <mergeCell ref="L85:N85"/>
    <mergeCell ref="L86:N86"/>
    <mergeCell ref="L87:N87"/>
    <mergeCell ref="L88:N88"/>
    <mergeCell ref="L89:N89"/>
    <mergeCell ref="L90:N90"/>
    <mergeCell ref="L91:N91"/>
    <mergeCell ref="L92:N92"/>
    <mergeCell ref="L93:N93"/>
    <mergeCell ref="L94:N94"/>
    <mergeCell ref="L95:N95"/>
    <mergeCell ref="L290:N290"/>
    <mergeCell ref="L291:N291"/>
    <mergeCell ref="L292:N292"/>
    <mergeCell ref="L293:N293"/>
    <mergeCell ref="L294:N294"/>
    <mergeCell ref="L295:N295"/>
    <mergeCell ref="L296:N296"/>
    <mergeCell ref="L297:N297"/>
    <mergeCell ref="L298:N298"/>
    <mergeCell ref="L299:N299"/>
    <mergeCell ref="L30:N30"/>
    <mergeCell ref="L300:N300"/>
    <mergeCell ref="L301:N301"/>
    <mergeCell ref="L302:N302"/>
    <mergeCell ref="L303:N303"/>
    <mergeCell ref="L304:N304"/>
    <mergeCell ref="L305:N305"/>
    <mergeCell ref="L96:N96"/>
    <mergeCell ref="L97:N97"/>
    <mergeCell ref="L98:N98"/>
    <mergeCell ref="L99:N99"/>
    <mergeCell ref="L274:N274"/>
    <mergeCell ref="L275:N275"/>
    <mergeCell ref="L276:N276"/>
    <mergeCell ref="L277:N277"/>
    <mergeCell ref="L278:N278"/>
    <mergeCell ref="L279:N279"/>
    <mergeCell ref="L28:N28"/>
    <mergeCell ref="L280:N280"/>
    <mergeCell ref="L281:N281"/>
    <mergeCell ref="L282:N282"/>
    <mergeCell ref="L283:N283"/>
    <mergeCell ref="L284:N284"/>
    <mergeCell ref="L285:N285"/>
    <mergeCell ref="L286:N286"/>
    <mergeCell ref="L287:N287"/>
    <mergeCell ref="L288:N288"/>
    <mergeCell ref="L289:N289"/>
    <mergeCell ref="L29:N29"/>
    <mergeCell ref="L259:N259"/>
    <mergeCell ref="L26:N26"/>
    <mergeCell ref="L260:N260"/>
    <mergeCell ref="L261:N261"/>
    <mergeCell ref="L262:N262"/>
    <mergeCell ref="L263:N263"/>
    <mergeCell ref="L264:N264"/>
    <mergeCell ref="L265:N265"/>
    <mergeCell ref="L266:N266"/>
    <mergeCell ref="L267:N267"/>
    <mergeCell ref="L268:N268"/>
    <mergeCell ref="L269:N269"/>
    <mergeCell ref="L27:N27"/>
    <mergeCell ref="L270:N270"/>
    <mergeCell ref="L271:N271"/>
    <mergeCell ref="L272:N272"/>
    <mergeCell ref="L273:N273"/>
    <mergeCell ref="L243:N243"/>
    <mergeCell ref="L244:N244"/>
    <mergeCell ref="L245:N245"/>
    <mergeCell ref="L246:N246"/>
    <mergeCell ref="L247:N247"/>
    <mergeCell ref="L248:N248"/>
    <mergeCell ref="L249:N249"/>
    <mergeCell ref="L25:N25"/>
    <mergeCell ref="L250:N250"/>
    <mergeCell ref="L251:N251"/>
    <mergeCell ref="L252:N252"/>
    <mergeCell ref="L253:N253"/>
    <mergeCell ref="L254:N254"/>
    <mergeCell ref="L255:N255"/>
    <mergeCell ref="L256:N256"/>
    <mergeCell ref="L257:N257"/>
    <mergeCell ref="L258:N258"/>
    <mergeCell ref="L228:N228"/>
    <mergeCell ref="L229:N229"/>
    <mergeCell ref="L23:N23"/>
    <mergeCell ref="L230:N230"/>
    <mergeCell ref="L231:N231"/>
    <mergeCell ref="L232:N232"/>
    <mergeCell ref="L233:N233"/>
    <mergeCell ref="L234:N234"/>
    <mergeCell ref="L235:N235"/>
    <mergeCell ref="L236:N236"/>
    <mergeCell ref="L237:N237"/>
    <mergeCell ref="L238:N238"/>
    <mergeCell ref="L239:N239"/>
    <mergeCell ref="L24:N24"/>
    <mergeCell ref="L240:N240"/>
    <mergeCell ref="L241:N241"/>
    <mergeCell ref="L242:N242"/>
    <mergeCell ref="L212:N212"/>
    <mergeCell ref="L213:N213"/>
    <mergeCell ref="L214:N214"/>
    <mergeCell ref="L215:N215"/>
    <mergeCell ref="L216:N216"/>
    <mergeCell ref="L217:N217"/>
    <mergeCell ref="L218:N218"/>
    <mergeCell ref="L219:N219"/>
    <mergeCell ref="L22:N22"/>
    <mergeCell ref="L220:N220"/>
    <mergeCell ref="L221:N221"/>
    <mergeCell ref="L222:N222"/>
    <mergeCell ref="L223:N223"/>
    <mergeCell ref="L224:N224"/>
    <mergeCell ref="L225:N225"/>
    <mergeCell ref="L226:N226"/>
    <mergeCell ref="L227:N227"/>
    <mergeCell ref="L197:N197"/>
    <mergeCell ref="L198:N198"/>
    <mergeCell ref="L199:N199"/>
    <mergeCell ref="L20:N20"/>
    <mergeCell ref="L200:N200"/>
    <mergeCell ref="L201:N201"/>
    <mergeCell ref="L202:N202"/>
    <mergeCell ref="L203:N203"/>
    <mergeCell ref="L204:N204"/>
    <mergeCell ref="L205:N205"/>
    <mergeCell ref="L206:N206"/>
    <mergeCell ref="L207:N207"/>
    <mergeCell ref="L208:N208"/>
    <mergeCell ref="L209:N209"/>
    <mergeCell ref="L21:N21"/>
    <mergeCell ref="L210:N210"/>
    <mergeCell ref="L211:N211"/>
    <mergeCell ref="L181:N181"/>
    <mergeCell ref="L182:N182"/>
    <mergeCell ref="L183:N183"/>
    <mergeCell ref="L184:N184"/>
    <mergeCell ref="L185:N185"/>
    <mergeCell ref="L186:N186"/>
    <mergeCell ref="L187:N187"/>
    <mergeCell ref="L188:N188"/>
    <mergeCell ref="L189:N189"/>
    <mergeCell ref="L19:N19"/>
    <mergeCell ref="L190:N190"/>
    <mergeCell ref="L191:N191"/>
    <mergeCell ref="L192:N192"/>
    <mergeCell ref="L193:N193"/>
    <mergeCell ref="L194:N194"/>
    <mergeCell ref="L195:N195"/>
    <mergeCell ref="L196:N196"/>
    <mergeCell ref="L166:N166"/>
    <mergeCell ref="L167:N167"/>
    <mergeCell ref="L168:N168"/>
    <mergeCell ref="L169:N169"/>
    <mergeCell ref="L17:N17"/>
    <mergeCell ref="L170:N170"/>
    <mergeCell ref="L171:N171"/>
    <mergeCell ref="L172:N172"/>
    <mergeCell ref="L173:N173"/>
    <mergeCell ref="L174:N174"/>
    <mergeCell ref="L175:N175"/>
    <mergeCell ref="L176:N176"/>
    <mergeCell ref="L177:N177"/>
    <mergeCell ref="L178:N178"/>
    <mergeCell ref="L179:N179"/>
    <mergeCell ref="L18:N18"/>
    <mergeCell ref="L180:N180"/>
    <mergeCell ref="L150:N150"/>
    <mergeCell ref="L151:N151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:N16"/>
    <mergeCell ref="L160:N160"/>
    <mergeCell ref="L161:N161"/>
    <mergeCell ref="L162:N162"/>
    <mergeCell ref="L163:N163"/>
    <mergeCell ref="L164:N164"/>
    <mergeCell ref="L165:N165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141:N141"/>
    <mergeCell ref="L142:N142"/>
    <mergeCell ref="L143:N143"/>
    <mergeCell ref="L144:N144"/>
    <mergeCell ref="L145:N145"/>
    <mergeCell ref="L146:N146"/>
    <mergeCell ref="L147:N147"/>
    <mergeCell ref="L148:N148"/>
    <mergeCell ref="L149:N149"/>
    <mergeCell ref="L116:N116"/>
    <mergeCell ref="L117:N117"/>
    <mergeCell ref="L118:N118"/>
    <mergeCell ref="L119:N119"/>
    <mergeCell ref="L120:N120"/>
    <mergeCell ref="L121:N121"/>
    <mergeCell ref="L122:N122"/>
    <mergeCell ref="L123:N123"/>
    <mergeCell ref="L124:N124"/>
    <mergeCell ref="L125:N125"/>
    <mergeCell ref="L126:N126"/>
    <mergeCell ref="L127:N127"/>
    <mergeCell ref="L128:N128"/>
    <mergeCell ref="L129:N129"/>
    <mergeCell ref="L130:N130"/>
    <mergeCell ref="L131:N131"/>
    <mergeCell ref="L132:N132"/>
    <mergeCell ref="I330:K330"/>
    <mergeCell ref="I334:N334"/>
    <mergeCell ref="I335:K335"/>
    <mergeCell ref="I336:K336"/>
    <mergeCell ref="I337:K337"/>
    <mergeCell ref="I339:K339"/>
    <mergeCell ref="I34:K34"/>
    <mergeCell ref="I341:K341"/>
    <mergeCell ref="I343:K343"/>
    <mergeCell ref="I345:K345"/>
    <mergeCell ref="I347:K347"/>
    <mergeCell ref="I35:K35"/>
    <mergeCell ref="I36:K36"/>
    <mergeCell ref="I37:K37"/>
    <mergeCell ref="I38:K38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314:K314"/>
    <mergeCell ref="I315:K315"/>
    <mergeCell ref="I316:K316"/>
    <mergeCell ref="I317:K317"/>
    <mergeCell ref="I318:K318"/>
    <mergeCell ref="I319:K319"/>
    <mergeCell ref="I32:K32"/>
    <mergeCell ref="I320:K320"/>
    <mergeCell ref="I321:K321"/>
    <mergeCell ref="I322:K322"/>
    <mergeCell ref="I323:K323"/>
    <mergeCell ref="I324:K324"/>
    <mergeCell ref="I325:K325"/>
    <mergeCell ref="I326:K326"/>
    <mergeCell ref="I327:K327"/>
    <mergeCell ref="I328:K328"/>
    <mergeCell ref="I329:K329"/>
    <mergeCell ref="I33:K33"/>
    <mergeCell ref="I57:K57"/>
    <mergeCell ref="I58:K58"/>
    <mergeCell ref="I59:K59"/>
    <mergeCell ref="I60:K60"/>
    <mergeCell ref="I61:K61"/>
    <mergeCell ref="I62:K62"/>
    <mergeCell ref="I63:K63"/>
    <mergeCell ref="I64:K64"/>
    <mergeCell ref="I65:K65"/>
    <mergeCell ref="I66:K66"/>
    <mergeCell ref="I67:K67"/>
    <mergeCell ref="I68:K68"/>
    <mergeCell ref="I69:K69"/>
    <mergeCell ref="I70:K70"/>
    <mergeCell ref="I298:K298"/>
    <mergeCell ref="I299:K299"/>
    <mergeCell ref="I30:K30"/>
    <mergeCell ref="I300:K300"/>
    <mergeCell ref="I301:K301"/>
    <mergeCell ref="I302:K302"/>
    <mergeCell ref="I303:K303"/>
    <mergeCell ref="I304:K304"/>
    <mergeCell ref="I305:K305"/>
    <mergeCell ref="I307:K307"/>
    <mergeCell ref="I308:K308"/>
    <mergeCell ref="I309:K309"/>
    <mergeCell ref="I31:K31"/>
    <mergeCell ref="I310:K310"/>
    <mergeCell ref="I311:K311"/>
    <mergeCell ref="I312:K312"/>
    <mergeCell ref="I313:K313"/>
    <mergeCell ref="I71:K71"/>
    <mergeCell ref="I72:K72"/>
    <mergeCell ref="I73:K73"/>
    <mergeCell ref="I74:K74"/>
    <mergeCell ref="I75:K75"/>
    <mergeCell ref="I76:K76"/>
    <mergeCell ref="I77:K77"/>
    <mergeCell ref="I78:K78"/>
    <mergeCell ref="I79:K79"/>
    <mergeCell ref="I80:K80"/>
    <mergeCell ref="I81:K81"/>
    <mergeCell ref="I82:K82"/>
    <mergeCell ref="I83:K83"/>
    <mergeCell ref="I84:K84"/>
    <mergeCell ref="I85:K85"/>
    <mergeCell ref="I282:K282"/>
    <mergeCell ref="I283:K283"/>
    <mergeCell ref="I284:K284"/>
    <mergeCell ref="I285:K285"/>
    <mergeCell ref="I286:K286"/>
    <mergeCell ref="I287:K287"/>
    <mergeCell ref="I288:K288"/>
    <mergeCell ref="I289:K289"/>
    <mergeCell ref="I29:K29"/>
    <mergeCell ref="I290:K290"/>
    <mergeCell ref="I291:K291"/>
    <mergeCell ref="I292:K292"/>
    <mergeCell ref="I293:K293"/>
    <mergeCell ref="I294:K294"/>
    <mergeCell ref="I295:K295"/>
    <mergeCell ref="I296:K296"/>
    <mergeCell ref="I297:K297"/>
    <mergeCell ref="I86:K86"/>
    <mergeCell ref="I87:K87"/>
    <mergeCell ref="I88:K88"/>
    <mergeCell ref="I89:K89"/>
    <mergeCell ref="I90:K90"/>
    <mergeCell ref="I91:K91"/>
    <mergeCell ref="I92:K92"/>
    <mergeCell ref="I93:K93"/>
    <mergeCell ref="I94:K94"/>
    <mergeCell ref="I95:K95"/>
    <mergeCell ref="I96:K96"/>
    <mergeCell ref="I97:K97"/>
    <mergeCell ref="I98:K98"/>
    <mergeCell ref="I99:K99"/>
    <mergeCell ref="I267:K267"/>
    <mergeCell ref="I268:K268"/>
    <mergeCell ref="I269:K269"/>
    <mergeCell ref="I27:K27"/>
    <mergeCell ref="I270:K270"/>
    <mergeCell ref="I271:K271"/>
    <mergeCell ref="I272:K272"/>
    <mergeCell ref="I273:K273"/>
    <mergeCell ref="I274:K274"/>
    <mergeCell ref="I275:K275"/>
    <mergeCell ref="I276:K276"/>
    <mergeCell ref="I277:K277"/>
    <mergeCell ref="I278:K278"/>
    <mergeCell ref="I279:K279"/>
    <mergeCell ref="I28:K28"/>
    <mergeCell ref="I280:K280"/>
    <mergeCell ref="I281:K281"/>
    <mergeCell ref="I251:K251"/>
    <mergeCell ref="I252:K252"/>
    <mergeCell ref="I253:K253"/>
    <mergeCell ref="I254:K254"/>
    <mergeCell ref="I255:K255"/>
    <mergeCell ref="I256:K256"/>
    <mergeCell ref="I257:K257"/>
    <mergeCell ref="I258:K258"/>
    <mergeCell ref="I259:K259"/>
    <mergeCell ref="I26:K26"/>
    <mergeCell ref="I260:K260"/>
    <mergeCell ref="I261:K261"/>
    <mergeCell ref="I262:K262"/>
    <mergeCell ref="I263:K263"/>
    <mergeCell ref="I264:K264"/>
    <mergeCell ref="I265:K265"/>
    <mergeCell ref="I266:K266"/>
    <mergeCell ref="I236:K236"/>
    <mergeCell ref="I237:K237"/>
    <mergeCell ref="I238:K238"/>
    <mergeCell ref="I239:K239"/>
    <mergeCell ref="I24:K24"/>
    <mergeCell ref="I240:K240"/>
    <mergeCell ref="I241:K241"/>
    <mergeCell ref="I242:K242"/>
    <mergeCell ref="I243:K243"/>
    <mergeCell ref="I244:K244"/>
    <mergeCell ref="I245:K245"/>
    <mergeCell ref="I246:K246"/>
    <mergeCell ref="I247:K247"/>
    <mergeCell ref="I248:K248"/>
    <mergeCell ref="I249:K249"/>
    <mergeCell ref="I25:K25"/>
    <mergeCell ref="I250:K250"/>
    <mergeCell ref="I220:K220"/>
    <mergeCell ref="I221:K221"/>
    <mergeCell ref="I222:K222"/>
    <mergeCell ref="I223:K223"/>
    <mergeCell ref="I224:K224"/>
    <mergeCell ref="I225:K225"/>
    <mergeCell ref="I226:K226"/>
    <mergeCell ref="I227:K227"/>
    <mergeCell ref="I228:K228"/>
    <mergeCell ref="I229:K229"/>
    <mergeCell ref="I23:K23"/>
    <mergeCell ref="I230:K230"/>
    <mergeCell ref="I231:K231"/>
    <mergeCell ref="I232:K232"/>
    <mergeCell ref="I233:K233"/>
    <mergeCell ref="I234:K234"/>
    <mergeCell ref="I235:K235"/>
    <mergeCell ref="I204:K204"/>
    <mergeCell ref="I205:K205"/>
    <mergeCell ref="I206:K206"/>
    <mergeCell ref="I207:K207"/>
    <mergeCell ref="I208:K208"/>
    <mergeCell ref="I209:K209"/>
    <mergeCell ref="I21:K21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:K22"/>
    <mergeCell ref="I189:K189"/>
    <mergeCell ref="I19:K19"/>
    <mergeCell ref="I190:K190"/>
    <mergeCell ref="I191:K191"/>
    <mergeCell ref="I192:K192"/>
    <mergeCell ref="I193:K193"/>
    <mergeCell ref="I194:K194"/>
    <mergeCell ref="I195:K195"/>
    <mergeCell ref="I196:K196"/>
    <mergeCell ref="I197:K197"/>
    <mergeCell ref="I198:K198"/>
    <mergeCell ref="I199:K199"/>
    <mergeCell ref="I20:K20"/>
    <mergeCell ref="I200:K200"/>
    <mergeCell ref="I201:K201"/>
    <mergeCell ref="I202:K202"/>
    <mergeCell ref="I203:K203"/>
    <mergeCell ref="I173:K173"/>
    <mergeCell ref="I174:K174"/>
    <mergeCell ref="I175:K175"/>
    <mergeCell ref="I176:K176"/>
    <mergeCell ref="I177:K177"/>
    <mergeCell ref="I178:K178"/>
    <mergeCell ref="I179:K179"/>
    <mergeCell ref="I18:K18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58:K158"/>
    <mergeCell ref="I159:K159"/>
    <mergeCell ref="I16:K16"/>
    <mergeCell ref="I160:K160"/>
    <mergeCell ref="I161:K161"/>
    <mergeCell ref="I162:K162"/>
    <mergeCell ref="I163:K163"/>
    <mergeCell ref="I164:K164"/>
    <mergeCell ref="I165:K165"/>
    <mergeCell ref="I166:K166"/>
    <mergeCell ref="I167:K167"/>
    <mergeCell ref="I168:K168"/>
    <mergeCell ref="I169:K169"/>
    <mergeCell ref="I17:K17"/>
    <mergeCell ref="I170:K170"/>
    <mergeCell ref="I171:K171"/>
    <mergeCell ref="I172:K172"/>
    <mergeCell ref="I142:K142"/>
    <mergeCell ref="I143:K143"/>
    <mergeCell ref="I144:K144"/>
    <mergeCell ref="I145:K145"/>
    <mergeCell ref="I146:K146"/>
    <mergeCell ref="I147:K147"/>
    <mergeCell ref="I148:K148"/>
    <mergeCell ref="I149:K149"/>
    <mergeCell ref="I15:N15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L100:N100"/>
    <mergeCell ref="L101:N101"/>
    <mergeCell ref="L102:N102"/>
    <mergeCell ref="L103:N103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L112:N112"/>
    <mergeCell ref="L113:N113"/>
    <mergeCell ref="L114:N114"/>
    <mergeCell ref="I125:K125"/>
    <mergeCell ref="I126:K126"/>
    <mergeCell ref="I127:K127"/>
    <mergeCell ref="I128:K128"/>
    <mergeCell ref="I129:K129"/>
    <mergeCell ref="I130:K130"/>
    <mergeCell ref="I131:K131"/>
    <mergeCell ref="I132:K132"/>
    <mergeCell ref="I133:K133"/>
    <mergeCell ref="I134:K134"/>
    <mergeCell ref="I135:K135"/>
    <mergeCell ref="I136:K136"/>
    <mergeCell ref="I137:K137"/>
    <mergeCell ref="I138:K138"/>
    <mergeCell ref="I139:K139"/>
    <mergeCell ref="I140:K140"/>
    <mergeCell ref="I141:K141"/>
    <mergeCell ref="F328:G328"/>
    <mergeCell ref="F33:G33"/>
    <mergeCell ref="F330:G330"/>
    <mergeCell ref="F339:G339"/>
    <mergeCell ref="F343:G343"/>
    <mergeCell ref="F347:G347"/>
    <mergeCell ref="F35:G35"/>
    <mergeCell ref="F38:G38"/>
    <mergeCell ref="F46:G46"/>
    <mergeCell ref="F50:G50"/>
    <mergeCell ref="F55:G55"/>
    <mergeCell ref="F69:G69"/>
    <mergeCell ref="F73:G73"/>
    <mergeCell ref="H13:X13"/>
    <mergeCell ref="H14:N14"/>
    <mergeCell ref="H15:H16"/>
    <mergeCell ref="H334:H335"/>
    <mergeCell ref="I100:K100"/>
    <mergeCell ref="I101:K101"/>
    <mergeCell ref="I102:K102"/>
    <mergeCell ref="I103:K103"/>
    <mergeCell ref="I104:K104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F302:G302"/>
    <mergeCell ref="F305:G305"/>
    <mergeCell ref="F309:G309"/>
    <mergeCell ref="F311:G311"/>
    <mergeCell ref="F312:G312"/>
    <mergeCell ref="F313:G313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7:G327"/>
    <mergeCell ref="E5:T5"/>
    <mergeCell ref="F118:G118"/>
    <mergeCell ref="F161:G161"/>
    <mergeCell ref="F164:G164"/>
    <mergeCell ref="F167:G167"/>
    <mergeCell ref="F188:G188"/>
    <mergeCell ref="F207:G207"/>
    <mergeCell ref="F221:G221"/>
    <mergeCell ref="F227:G227"/>
    <mergeCell ref="F23:G23"/>
    <mergeCell ref="F231:G231"/>
    <mergeCell ref="F233:G233"/>
    <mergeCell ref="F239:G239"/>
    <mergeCell ref="F246:G246"/>
    <mergeCell ref="F25:G25"/>
    <mergeCell ref="F253:G253"/>
    <mergeCell ref="F256:G256"/>
    <mergeCell ref="F28:G28"/>
    <mergeCell ref="H6:X6"/>
    <mergeCell ref="H7:X7"/>
    <mergeCell ref="H8:X8"/>
    <mergeCell ref="H9:X9"/>
    <mergeCell ref="I115:K115"/>
    <mergeCell ref="I116:K116"/>
    <mergeCell ref="I117:K117"/>
    <mergeCell ref="I118:K118"/>
    <mergeCell ref="I119:K119"/>
    <mergeCell ref="I120:K120"/>
    <mergeCell ref="I121:K121"/>
    <mergeCell ref="I122:K122"/>
    <mergeCell ref="I123:K123"/>
    <mergeCell ref="I124:K124"/>
    <mergeCell ref="B8:G8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341:G341"/>
    <mergeCell ref="B342:E342"/>
    <mergeCell ref="B343:E343"/>
    <mergeCell ref="B345:G345"/>
    <mergeCell ref="B346:E346"/>
    <mergeCell ref="B347:E347"/>
    <mergeCell ref="B35:E35"/>
    <mergeCell ref="B36:E36"/>
    <mergeCell ref="B37:E37"/>
    <mergeCell ref="B38:E38"/>
    <mergeCell ref="B4:X4"/>
    <mergeCell ref="B40:G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:G6"/>
    <mergeCell ref="B323:E323"/>
    <mergeCell ref="B324:E324"/>
    <mergeCell ref="B325:E325"/>
    <mergeCell ref="B326:E326"/>
    <mergeCell ref="B327:E327"/>
    <mergeCell ref="B328:E328"/>
    <mergeCell ref="B329:E329"/>
    <mergeCell ref="B33:E33"/>
    <mergeCell ref="B330:E330"/>
    <mergeCell ref="B332:X332"/>
    <mergeCell ref="B333:T333"/>
    <mergeCell ref="B334:G335"/>
    <mergeCell ref="B336:G336"/>
    <mergeCell ref="B337:G337"/>
    <mergeCell ref="B338:E338"/>
    <mergeCell ref="B339:E339"/>
    <mergeCell ref="B34:E34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307:G307"/>
    <mergeCell ref="B308:E308"/>
    <mergeCell ref="B309:E309"/>
    <mergeCell ref="B31:E31"/>
    <mergeCell ref="B310:G310"/>
    <mergeCell ref="B311:E311"/>
    <mergeCell ref="B312:E312"/>
    <mergeCell ref="B313:E313"/>
    <mergeCell ref="B315:G315"/>
    <mergeCell ref="B316:E316"/>
    <mergeCell ref="B317:E317"/>
    <mergeCell ref="B318:E318"/>
    <mergeCell ref="B319:E319"/>
    <mergeCell ref="B32:E32"/>
    <mergeCell ref="B320:E320"/>
    <mergeCell ref="B321:E321"/>
    <mergeCell ref="B322:E322"/>
    <mergeCell ref="B75:E75"/>
    <mergeCell ref="B76:E76"/>
    <mergeCell ref="B77:E77"/>
    <mergeCell ref="B78:E78"/>
    <mergeCell ref="B79:E79"/>
    <mergeCell ref="B96:E96"/>
    <mergeCell ref="B97:E97"/>
    <mergeCell ref="B98:E98"/>
    <mergeCell ref="B99:E99"/>
    <mergeCell ref="F267:G267"/>
    <mergeCell ref="F278:G278"/>
    <mergeCell ref="F286:G286"/>
    <mergeCell ref="F288:G288"/>
    <mergeCell ref="F291:G291"/>
    <mergeCell ref="F300:G300"/>
    <mergeCell ref="B290:E290"/>
    <mergeCell ref="B291:E291"/>
    <mergeCell ref="B292:E292"/>
    <mergeCell ref="B293:E293"/>
    <mergeCell ref="B294:E294"/>
    <mergeCell ref="B295:E295"/>
    <mergeCell ref="B296:E296"/>
    <mergeCell ref="B297:E297"/>
    <mergeCell ref="B298:E298"/>
    <mergeCell ref="B299:E299"/>
    <mergeCell ref="B30:E30"/>
    <mergeCell ref="B300:E300"/>
    <mergeCell ref="B301:E301"/>
    <mergeCell ref="B302:E302"/>
    <mergeCell ref="B303:E303"/>
    <mergeCell ref="B304:E304"/>
    <mergeCell ref="B305:E305"/>
    <mergeCell ref="B274:E274"/>
    <mergeCell ref="B275:E275"/>
    <mergeCell ref="B276:E276"/>
    <mergeCell ref="B277:E277"/>
    <mergeCell ref="B278:E278"/>
    <mergeCell ref="B279:E279"/>
    <mergeCell ref="B28:E28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:E29"/>
    <mergeCell ref="B259:E259"/>
    <mergeCell ref="B26:E26"/>
    <mergeCell ref="B260:E260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7:E27"/>
    <mergeCell ref="B270:E270"/>
    <mergeCell ref="B271:E271"/>
    <mergeCell ref="B272:E272"/>
    <mergeCell ref="B273:E273"/>
    <mergeCell ref="B243:E243"/>
    <mergeCell ref="B244:E244"/>
    <mergeCell ref="B245:E245"/>
    <mergeCell ref="B246:E246"/>
    <mergeCell ref="B247:E247"/>
    <mergeCell ref="B248:E248"/>
    <mergeCell ref="B249:E249"/>
    <mergeCell ref="B25:E25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28:E228"/>
    <mergeCell ref="B229:E229"/>
    <mergeCell ref="B23:E23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:E24"/>
    <mergeCell ref="B240:E240"/>
    <mergeCell ref="B241:E241"/>
    <mergeCell ref="B242:E242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:E22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197:E197"/>
    <mergeCell ref="B198:E198"/>
    <mergeCell ref="B199:E199"/>
    <mergeCell ref="B20:E20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:E21"/>
    <mergeCell ref="B210:E210"/>
    <mergeCell ref="B211:E211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:E19"/>
    <mergeCell ref="B190:E190"/>
    <mergeCell ref="B191:E191"/>
    <mergeCell ref="B192:E192"/>
    <mergeCell ref="B193:E193"/>
    <mergeCell ref="B194:E194"/>
    <mergeCell ref="B195:E195"/>
    <mergeCell ref="B196:E196"/>
    <mergeCell ref="B166:E166"/>
    <mergeCell ref="B167:E167"/>
    <mergeCell ref="B168:E168"/>
    <mergeCell ref="B169:E169"/>
    <mergeCell ref="B17:G17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79:E179"/>
    <mergeCell ref="B18:G18"/>
    <mergeCell ref="B180:E180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:G16"/>
    <mergeCell ref="B130:E130"/>
    <mergeCell ref="B131:E131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:X11"/>
    <mergeCell ref="B110:E110"/>
    <mergeCell ref="B111:E111"/>
    <mergeCell ref="B112:E112"/>
    <mergeCell ref="B113:E113"/>
    <mergeCell ref="B114:E114"/>
    <mergeCell ref="B115:E115"/>
    <mergeCell ref="L115:N115"/>
    <mergeCell ref="O14:R14"/>
    <mergeCell ref="O15:P15"/>
  </mergeCells>
  <pageMargins left="0.11811023" right="0" top="0.98425196000000004" bottom="0.98425196000000004" header="0.51181102000000001" footer="0.51181102000000001"/>
  <pageSetup paperSize="9" scale="70" orientation="landscape" blackAndWhite="1"/>
  <headerFooter alignWithMargins="0"/>
  <rowBreaks count="1" manualBreakCount="1">
    <brk id="3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45"/>
  <sheetViews>
    <sheetView tabSelected="1" topLeftCell="A281" workbookViewId="0">
      <selection activeCell="A334" sqref="A334:XFD348"/>
    </sheetView>
  </sheetViews>
  <sheetFormatPr defaultRowHeight="15" x14ac:dyDescent="0.2"/>
  <cols>
    <col min="1" max="1" width="0.85546875" customWidth="1"/>
    <col min="2" max="5" width="5.42578125" customWidth="1"/>
    <col min="6" max="6" width="9.7109375" customWidth="1"/>
    <col min="7" max="7" width="15.28515625" customWidth="1"/>
    <col min="8" max="8" width="4.28515625" customWidth="1"/>
    <col min="9" max="9" width="0.85546875" customWidth="1"/>
    <col min="10" max="10" width="7.7109375" customWidth="1"/>
    <col min="11" max="11" width="4.28515625" customWidth="1"/>
    <col min="12" max="12" width="0.85546875" customWidth="1"/>
    <col min="13" max="13" width="7.7109375" customWidth="1"/>
    <col min="14" max="14" width="15.28515625" customWidth="1"/>
    <col min="15" max="15" width="12.7109375" customWidth="1"/>
    <col min="16" max="16" width="15.28515625" customWidth="1"/>
    <col min="17" max="17" width="12.7109375" customWidth="1"/>
    <col min="18" max="18" width="15.28515625" customWidth="1"/>
    <col min="19" max="20" width="12.7109375" customWidth="1"/>
    <col min="21" max="21" width="15.28515625" customWidth="1"/>
    <col min="22" max="23" width="12.7109375" customWidth="1"/>
    <col min="24" max="24" width="42" hidden="1" customWidth="1"/>
    <col min="25" max="25" width="58.7109375" hidden="1" customWidth="1"/>
    <col min="26" max="26" width="31.28515625" hidden="1" customWidth="1"/>
    <col min="27" max="27" width="40.85546875" hidden="1" customWidth="1"/>
    <col min="28" max="28" width="9.140625" hidden="1" customWidth="1"/>
  </cols>
  <sheetData>
    <row r="1" spans="2:27" ht="5.0999999999999996" customHeight="1" x14ac:dyDescent="0.2"/>
    <row r="2" spans="2:27" ht="15.75" customHeight="1" x14ac:dyDescent="0.2">
      <c r="P2" s="383"/>
      <c r="Q2" s="383"/>
      <c r="R2" s="383"/>
      <c r="S2" s="383"/>
      <c r="T2" s="383"/>
      <c r="U2" s="383"/>
      <c r="V2" s="383"/>
      <c r="W2" s="384"/>
      <c r="X2" s="5" t="s">
        <v>267</v>
      </c>
      <c r="Y2" s="5" t="s">
        <v>268</v>
      </c>
      <c r="Z2" s="5"/>
      <c r="AA2" s="5" t="s">
        <v>269</v>
      </c>
    </row>
    <row r="3" spans="2:27" ht="15.75" customHeight="1" x14ac:dyDescent="0.2">
      <c r="B3" s="2"/>
      <c r="C3" s="2"/>
      <c r="D3" s="2"/>
      <c r="E3" s="2"/>
      <c r="F3" s="2"/>
      <c r="U3" s="334" t="s">
        <v>0</v>
      </c>
      <c r="V3" s="335"/>
      <c r="W3" s="3" t="s">
        <v>1</v>
      </c>
      <c r="X3" s="128" t="s">
        <v>2</v>
      </c>
      <c r="Y3" s="5" t="s">
        <v>270</v>
      </c>
      <c r="Z3" s="5"/>
      <c r="AA3" s="5" t="s">
        <v>271</v>
      </c>
    </row>
    <row r="4" spans="2:27" ht="15" customHeight="1" x14ac:dyDescent="0.2">
      <c r="B4" s="2"/>
      <c r="C4" s="2"/>
      <c r="D4" s="2"/>
      <c r="E4" s="2"/>
      <c r="F4" s="2"/>
      <c r="R4" s="6"/>
      <c r="S4" s="7"/>
      <c r="T4" s="7"/>
      <c r="U4" s="7"/>
      <c r="V4" s="7"/>
      <c r="W4" s="8"/>
      <c r="X4" s="5"/>
      <c r="Y4" s="5" t="s">
        <v>272</v>
      </c>
      <c r="Z4" s="5"/>
      <c r="AA4" s="5" t="s">
        <v>273</v>
      </c>
    </row>
    <row r="5" spans="2:27" ht="15.75" customHeight="1" x14ac:dyDescent="0.25">
      <c r="B5" s="269" t="s">
        <v>274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5" t="s">
        <v>3</v>
      </c>
      <c r="Y5" s="5" t="s">
        <v>275</v>
      </c>
      <c r="Z5" s="5"/>
      <c r="AA5" s="5" t="s">
        <v>276</v>
      </c>
    </row>
    <row r="6" spans="2:27" ht="15" customHeight="1" x14ac:dyDescent="0.2"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5" t="s">
        <v>15</v>
      </c>
      <c r="Y6" s="5" t="s">
        <v>277</v>
      </c>
      <c r="Z6" s="5"/>
      <c r="AA6" s="5" t="s">
        <v>278</v>
      </c>
    </row>
    <row r="7" spans="2:27" ht="15" customHeight="1" x14ac:dyDescent="0.2">
      <c r="B7" s="364" t="s">
        <v>6</v>
      </c>
      <c r="C7" s="364"/>
      <c r="D7" s="364"/>
      <c r="E7" s="364"/>
      <c r="F7" s="364"/>
      <c r="G7" s="365" t="s">
        <v>7</v>
      </c>
      <c r="H7" s="365"/>
      <c r="I7" s="365"/>
      <c r="J7" s="365"/>
      <c r="K7" s="365"/>
      <c r="L7" s="365"/>
      <c r="M7" s="365"/>
      <c r="N7" s="365"/>
      <c r="O7" s="365"/>
      <c r="P7" s="365"/>
      <c r="Q7" s="365"/>
      <c r="R7" s="365"/>
      <c r="S7" s="365"/>
      <c r="T7" s="365"/>
      <c r="U7" s="365"/>
      <c r="V7" s="365"/>
      <c r="W7" s="365"/>
      <c r="X7" s="5"/>
      <c r="Y7" s="5" t="s">
        <v>279</v>
      </c>
      <c r="Z7" s="5"/>
      <c r="AA7" s="5" t="s">
        <v>280</v>
      </c>
    </row>
    <row r="8" spans="2:27" ht="15" customHeight="1" x14ac:dyDescent="0.2">
      <c r="B8" s="129"/>
      <c r="C8" s="129"/>
      <c r="D8" s="129"/>
      <c r="E8" s="129"/>
      <c r="F8" s="129"/>
      <c r="G8" s="286" t="s">
        <v>8</v>
      </c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5" t="s">
        <v>11</v>
      </c>
      <c r="Y8" s="5" t="s">
        <v>281</v>
      </c>
      <c r="Z8" s="5"/>
      <c r="AA8" s="5" t="s">
        <v>282</v>
      </c>
    </row>
    <row r="9" spans="2:27" ht="15" customHeight="1" x14ac:dyDescent="0.2">
      <c r="B9" s="364" t="s">
        <v>9</v>
      </c>
      <c r="C9" s="364"/>
      <c r="D9" s="364"/>
      <c r="E9" s="364"/>
      <c r="F9" s="364"/>
      <c r="G9" s="366" t="s">
        <v>10</v>
      </c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  <c r="T9" s="366"/>
      <c r="U9" s="366"/>
      <c r="V9" s="366"/>
      <c r="W9" s="366"/>
      <c r="X9" s="5" t="s">
        <v>13</v>
      </c>
      <c r="Y9" s="5" t="s">
        <v>283</v>
      </c>
      <c r="Z9" s="5"/>
      <c r="AA9" s="5" t="s">
        <v>284</v>
      </c>
    </row>
    <row r="10" spans="2:27" ht="15" customHeight="1" x14ac:dyDescent="0.2">
      <c r="B10" s="10"/>
      <c r="C10" s="10"/>
      <c r="D10" s="10"/>
      <c r="F10" s="10"/>
      <c r="G10" s="286" t="s">
        <v>12</v>
      </c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5"/>
      <c r="Y10" s="5" t="s">
        <v>285</v>
      </c>
      <c r="Z10" s="5"/>
      <c r="AA10" s="5" t="s">
        <v>286</v>
      </c>
    </row>
    <row r="11" spans="2:27" ht="15" customHeight="1" x14ac:dyDescent="0.2">
      <c r="B11" s="10"/>
      <c r="C11" s="10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5" t="s">
        <v>5</v>
      </c>
      <c r="Y11" s="5" t="s">
        <v>287</v>
      </c>
      <c r="Z11" s="5"/>
      <c r="AA11" s="5" t="s">
        <v>288</v>
      </c>
    </row>
    <row r="12" spans="2:27" ht="15" customHeight="1" x14ac:dyDescent="0.2">
      <c r="B12" s="199" t="s">
        <v>289</v>
      </c>
      <c r="C12" s="199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99"/>
      <c r="P12" s="199"/>
      <c r="Q12" s="199"/>
      <c r="R12" s="199"/>
      <c r="S12" s="199"/>
      <c r="T12" s="199"/>
      <c r="U12" s="199"/>
      <c r="V12" s="199"/>
      <c r="W12" s="199"/>
      <c r="X12" s="130"/>
      <c r="Y12" s="2" t="s">
        <v>290</v>
      </c>
      <c r="AA12" s="5" t="s">
        <v>291</v>
      </c>
    </row>
    <row r="13" spans="2:27" ht="15" customHeight="1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Y13" s="5" t="s">
        <v>292</v>
      </c>
      <c r="AA13" s="5" t="s">
        <v>293</v>
      </c>
    </row>
    <row r="14" spans="2:27" ht="15" customHeight="1" x14ac:dyDescent="0.2">
      <c r="B14" s="202" t="s">
        <v>16</v>
      </c>
      <c r="C14" s="203"/>
      <c r="D14" s="203"/>
      <c r="E14" s="203"/>
      <c r="F14" s="203"/>
      <c r="G14" s="261" t="s">
        <v>17</v>
      </c>
      <c r="H14" s="260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61"/>
      <c r="Z14" s="2"/>
      <c r="AA14" s="5" t="s">
        <v>294</v>
      </c>
    </row>
    <row r="15" spans="2:27" ht="22.5" customHeight="1" x14ac:dyDescent="0.2">
      <c r="B15" s="202"/>
      <c r="C15" s="204"/>
      <c r="D15" s="204"/>
      <c r="E15" s="204"/>
      <c r="F15" s="204"/>
      <c r="G15" s="284" t="s">
        <v>18</v>
      </c>
      <c r="H15" s="284"/>
      <c r="I15" s="284"/>
      <c r="J15" s="284"/>
      <c r="K15" s="284"/>
      <c r="L15" s="284"/>
      <c r="M15" s="284"/>
      <c r="N15" s="284" t="s">
        <v>19</v>
      </c>
      <c r="O15" s="284"/>
      <c r="P15" s="284"/>
      <c r="Q15" s="284"/>
      <c r="R15" s="284" t="s">
        <v>20</v>
      </c>
      <c r="S15" s="284"/>
      <c r="T15" s="284"/>
      <c r="U15" s="258" t="s">
        <v>295</v>
      </c>
      <c r="V15" s="260"/>
      <c r="W15" s="261"/>
      <c r="Z15" s="2"/>
    </row>
    <row r="16" spans="2:27" ht="15" customHeight="1" x14ac:dyDescent="0.2">
      <c r="B16" s="202"/>
      <c r="C16" s="204"/>
      <c r="D16" s="204"/>
      <c r="E16" s="204"/>
      <c r="F16" s="204"/>
      <c r="G16" s="284" t="s">
        <v>22</v>
      </c>
      <c r="H16" s="284" t="s">
        <v>23</v>
      </c>
      <c r="I16" s="284"/>
      <c r="J16" s="284"/>
      <c r="K16" s="284"/>
      <c r="L16" s="284"/>
      <c r="M16" s="284"/>
      <c r="N16" s="284" t="s">
        <v>24</v>
      </c>
      <c r="O16" s="284"/>
      <c r="P16" s="284" t="s">
        <v>25</v>
      </c>
      <c r="Q16" s="284"/>
      <c r="R16" s="284" t="s">
        <v>22</v>
      </c>
      <c r="S16" s="284" t="s">
        <v>23</v>
      </c>
      <c r="T16" s="284"/>
      <c r="U16" s="284" t="s">
        <v>22</v>
      </c>
      <c r="V16" s="261" t="s">
        <v>23</v>
      </c>
      <c r="W16" s="262"/>
      <c r="X16" s="12"/>
      <c r="Y16" s="2"/>
      <c r="Z16" s="2"/>
    </row>
    <row r="17" spans="1:26" ht="33" customHeight="1" x14ac:dyDescent="0.2">
      <c r="B17" s="202"/>
      <c r="C17" s="204"/>
      <c r="D17" s="204"/>
      <c r="E17" s="204"/>
      <c r="F17" s="204"/>
      <c r="G17" s="284"/>
      <c r="H17" s="203" t="s">
        <v>26</v>
      </c>
      <c r="I17" s="203"/>
      <c r="J17" s="203"/>
      <c r="K17" s="203" t="s">
        <v>27</v>
      </c>
      <c r="L17" s="203"/>
      <c r="M17" s="203"/>
      <c r="N17" s="14" t="s">
        <v>22</v>
      </c>
      <c r="O17" s="14" t="s">
        <v>28</v>
      </c>
      <c r="P17" s="14" t="s">
        <v>22</v>
      </c>
      <c r="Q17" s="14" t="s">
        <v>28</v>
      </c>
      <c r="R17" s="284"/>
      <c r="S17" s="14" t="s">
        <v>26</v>
      </c>
      <c r="T17" s="14" t="s">
        <v>27</v>
      </c>
      <c r="U17" s="284"/>
      <c r="V17" s="14" t="s">
        <v>26</v>
      </c>
      <c r="W17" s="16" t="s">
        <v>27</v>
      </c>
      <c r="X17" s="17"/>
      <c r="Y17" s="2"/>
      <c r="Z17" s="2"/>
    </row>
    <row r="18" spans="1:26" ht="15" customHeight="1" x14ac:dyDescent="0.2">
      <c r="B18" s="205">
        <v>1</v>
      </c>
      <c r="C18" s="206"/>
      <c r="D18" s="206"/>
      <c r="E18" s="206"/>
      <c r="F18" s="206"/>
      <c r="G18" s="18">
        <v>2</v>
      </c>
      <c r="H18" s="206">
        <v>3</v>
      </c>
      <c r="I18" s="206"/>
      <c r="J18" s="206"/>
      <c r="K18" s="206">
        <v>4</v>
      </c>
      <c r="L18" s="206"/>
      <c r="M18" s="206"/>
      <c r="N18" s="18">
        <v>5</v>
      </c>
      <c r="O18" s="18">
        <v>6</v>
      </c>
      <c r="P18" s="18">
        <v>7</v>
      </c>
      <c r="Q18" s="18">
        <v>8</v>
      </c>
      <c r="R18" s="18">
        <v>9</v>
      </c>
      <c r="S18" s="18">
        <v>10</v>
      </c>
      <c r="T18" s="18">
        <v>11</v>
      </c>
      <c r="U18" s="18">
        <v>12</v>
      </c>
      <c r="V18" s="18">
        <v>13</v>
      </c>
      <c r="W18" s="19">
        <v>14</v>
      </c>
      <c r="X18" s="20" t="s">
        <v>296</v>
      </c>
      <c r="Y18" s="2" t="s">
        <v>31</v>
      </c>
      <c r="Z18" s="2" t="s">
        <v>32</v>
      </c>
    </row>
    <row r="19" spans="1:26" ht="15" customHeight="1" x14ac:dyDescent="0.2">
      <c r="A19" s="21"/>
      <c r="B19" s="340" t="s">
        <v>33</v>
      </c>
      <c r="C19" s="341"/>
      <c r="D19" s="342"/>
      <c r="E19" s="343"/>
      <c r="F19" s="131" t="s">
        <v>40</v>
      </c>
      <c r="G19" s="132">
        <v>969665.91</v>
      </c>
      <c r="H19" s="368"/>
      <c r="I19" s="368"/>
      <c r="J19" s="368"/>
      <c r="K19" s="368"/>
      <c r="L19" s="368"/>
      <c r="M19" s="368"/>
      <c r="N19" s="132">
        <v>692952.6</v>
      </c>
      <c r="O19" s="132"/>
      <c r="P19" s="132"/>
      <c r="Q19" s="132"/>
      <c r="R19" s="132">
        <v>1662618.51</v>
      </c>
      <c r="S19" s="132"/>
      <c r="T19" s="132"/>
      <c r="U19" s="132"/>
      <c r="V19" s="132"/>
      <c r="W19" s="133"/>
      <c r="X19" s="134"/>
      <c r="Y19" s="135" t="s">
        <v>297</v>
      </c>
      <c r="Z19" s="135"/>
    </row>
    <row r="20" spans="1:26" ht="15" customHeight="1" x14ac:dyDescent="0.2">
      <c r="A20" s="21"/>
      <c r="B20" s="336" t="s">
        <v>36</v>
      </c>
      <c r="C20" s="337"/>
      <c r="D20" s="338"/>
      <c r="E20" s="339"/>
      <c r="F20" s="136" t="s">
        <v>40</v>
      </c>
      <c r="G20" s="137">
        <v>249254.02</v>
      </c>
      <c r="H20" s="367"/>
      <c r="I20" s="367"/>
      <c r="J20" s="367"/>
      <c r="K20" s="367"/>
      <c r="L20" s="367"/>
      <c r="M20" s="367"/>
      <c r="N20" s="137">
        <v>81409.5</v>
      </c>
      <c r="O20" s="137"/>
      <c r="P20" s="137"/>
      <c r="Q20" s="137"/>
      <c r="R20" s="137">
        <v>330663.52</v>
      </c>
      <c r="S20" s="137"/>
      <c r="T20" s="137"/>
      <c r="U20" s="137"/>
      <c r="V20" s="137"/>
      <c r="W20" s="138"/>
      <c r="X20" s="134"/>
      <c r="Y20" s="135" t="s">
        <v>298</v>
      </c>
      <c r="Z20" s="135"/>
    </row>
    <row r="21" spans="1:26" ht="15" customHeight="1" x14ac:dyDescent="0.2">
      <c r="A21" s="21"/>
      <c r="B21" s="336" t="s">
        <v>37</v>
      </c>
      <c r="C21" s="337"/>
      <c r="D21" s="338"/>
      <c r="E21" s="339"/>
      <c r="F21" s="136" t="s">
        <v>40</v>
      </c>
      <c r="G21" s="137">
        <v>321273.7</v>
      </c>
      <c r="H21" s="367"/>
      <c r="I21" s="367"/>
      <c r="J21" s="367"/>
      <c r="K21" s="367"/>
      <c r="L21" s="367"/>
      <c r="M21" s="367"/>
      <c r="N21" s="137">
        <v>4883.5</v>
      </c>
      <c r="O21" s="137"/>
      <c r="P21" s="137"/>
      <c r="Q21" s="137"/>
      <c r="R21" s="137">
        <v>326157.2</v>
      </c>
      <c r="S21" s="137"/>
      <c r="T21" s="137"/>
      <c r="U21" s="137"/>
      <c r="V21" s="137"/>
      <c r="W21" s="138"/>
      <c r="X21" s="134"/>
      <c r="Y21" s="135" t="s">
        <v>299</v>
      </c>
      <c r="Z21" s="135"/>
    </row>
    <row r="22" spans="1:26" ht="15" customHeight="1" x14ac:dyDescent="0.2">
      <c r="A22" s="21"/>
      <c r="B22" s="336" t="s">
        <v>38</v>
      </c>
      <c r="C22" s="337"/>
      <c r="D22" s="338"/>
      <c r="E22" s="339"/>
      <c r="F22" s="136" t="s">
        <v>40</v>
      </c>
      <c r="G22" s="137">
        <v>0.92</v>
      </c>
      <c r="H22" s="367"/>
      <c r="I22" s="367"/>
      <c r="J22" s="367"/>
      <c r="K22" s="367"/>
      <c r="L22" s="367"/>
      <c r="M22" s="367"/>
      <c r="N22" s="137"/>
      <c r="O22" s="137"/>
      <c r="P22" s="137"/>
      <c r="Q22" s="137"/>
      <c r="R22" s="137">
        <v>0.92</v>
      </c>
      <c r="S22" s="137"/>
      <c r="T22" s="137"/>
      <c r="U22" s="137"/>
      <c r="V22" s="137"/>
      <c r="W22" s="138"/>
      <c r="X22" s="134"/>
      <c r="Y22" s="135" t="s">
        <v>300</v>
      </c>
      <c r="Z22" s="135"/>
    </row>
    <row r="23" spans="1:26" ht="15" customHeight="1" x14ac:dyDescent="0.2">
      <c r="A23" s="21"/>
      <c r="B23" s="200" t="s">
        <v>39</v>
      </c>
      <c r="C23" s="201"/>
      <c r="D23" s="201"/>
      <c r="E23" s="201"/>
      <c r="F23" s="139" t="s">
        <v>40</v>
      </c>
      <c r="G23" s="40">
        <v>1540194.55</v>
      </c>
      <c r="H23" s="289"/>
      <c r="I23" s="298"/>
      <c r="J23" s="299"/>
      <c r="K23" s="289"/>
      <c r="L23" s="298"/>
      <c r="M23" s="299"/>
      <c r="N23" s="40">
        <v>779245.6</v>
      </c>
      <c r="O23" s="40"/>
      <c r="P23" s="40"/>
      <c r="Q23" s="40"/>
      <c r="R23" s="40">
        <v>2319440.15</v>
      </c>
      <c r="S23" s="40"/>
      <c r="T23" s="40"/>
      <c r="U23" s="40"/>
      <c r="V23" s="40"/>
      <c r="W23" s="41"/>
      <c r="X23" s="134"/>
      <c r="Y23" s="135" t="s">
        <v>301</v>
      </c>
      <c r="Z23" s="135"/>
    </row>
    <row r="24" spans="1:26" ht="15" customHeight="1" x14ac:dyDescent="0.2">
      <c r="A24" s="21"/>
      <c r="B24" s="336" t="s">
        <v>41</v>
      </c>
      <c r="C24" s="337"/>
      <c r="D24" s="338"/>
      <c r="E24" s="339"/>
      <c r="F24" s="136" t="s">
        <v>302</v>
      </c>
      <c r="G24" s="137">
        <v>12.04</v>
      </c>
      <c r="H24" s="367"/>
      <c r="I24" s="367"/>
      <c r="J24" s="367"/>
      <c r="K24" s="367"/>
      <c r="L24" s="367"/>
      <c r="M24" s="367"/>
      <c r="N24" s="137">
        <v>0.03</v>
      </c>
      <c r="O24" s="137"/>
      <c r="P24" s="137"/>
      <c r="Q24" s="137"/>
      <c r="R24" s="137">
        <v>12.07</v>
      </c>
      <c r="S24" s="137"/>
      <c r="T24" s="137"/>
      <c r="U24" s="137"/>
      <c r="V24" s="137"/>
      <c r="W24" s="138"/>
      <c r="X24" s="134"/>
      <c r="Y24" s="135" t="s">
        <v>303</v>
      </c>
      <c r="Z24" s="135"/>
    </row>
    <row r="25" spans="1:26" ht="15" customHeight="1" x14ac:dyDescent="0.2">
      <c r="A25" s="21"/>
      <c r="B25" s="200" t="s">
        <v>39</v>
      </c>
      <c r="C25" s="201"/>
      <c r="D25" s="201"/>
      <c r="E25" s="201"/>
      <c r="F25" s="139" t="s">
        <v>44</v>
      </c>
      <c r="G25" s="40">
        <v>12.04</v>
      </c>
      <c r="H25" s="289"/>
      <c r="I25" s="298"/>
      <c r="J25" s="299"/>
      <c r="K25" s="289"/>
      <c r="L25" s="298"/>
      <c r="M25" s="299"/>
      <c r="N25" s="40">
        <v>0.03</v>
      </c>
      <c r="O25" s="40"/>
      <c r="P25" s="40"/>
      <c r="Q25" s="40"/>
      <c r="R25" s="40">
        <v>12.07</v>
      </c>
      <c r="S25" s="40"/>
      <c r="T25" s="40"/>
      <c r="U25" s="40"/>
      <c r="V25" s="40"/>
      <c r="W25" s="41"/>
      <c r="X25" s="134"/>
      <c r="Y25" s="135" t="s">
        <v>304</v>
      </c>
      <c r="Z25" s="135"/>
    </row>
    <row r="26" spans="1:26" ht="15" customHeight="1" x14ac:dyDescent="0.2">
      <c r="A26" s="21"/>
      <c r="B26" s="336" t="s">
        <v>45</v>
      </c>
      <c r="C26" s="337"/>
      <c r="D26" s="338"/>
      <c r="E26" s="339"/>
      <c r="F26" s="136" t="s">
        <v>305</v>
      </c>
      <c r="G26" s="137"/>
      <c r="H26" s="367"/>
      <c r="I26" s="367"/>
      <c r="J26" s="367"/>
      <c r="K26" s="367"/>
      <c r="L26" s="367"/>
      <c r="M26" s="367"/>
      <c r="N26" s="137">
        <v>12.3</v>
      </c>
      <c r="O26" s="137"/>
      <c r="P26" s="137"/>
      <c r="Q26" s="137"/>
      <c r="R26" s="137">
        <v>12.3</v>
      </c>
      <c r="S26" s="137"/>
      <c r="T26" s="137"/>
      <c r="U26" s="137"/>
      <c r="V26" s="137"/>
      <c r="W26" s="138"/>
      <c r="X26" s="134"/>
      <c r="Y26" s="135" t="s">
        <v>306</v>
      </c>
      <c r="Z26" s="135"/>
    </row>
    <row r="27" spans="1:26" ht="15" customHeight="1" x14ac:dyDescent="0.2">
      <c r="A27" s="21"/>
      <c r="B27" s="336" t="s">
        <v>45</v>
      </c>
      <c r="C27" s="337"/>
      <c r="D27" s="338"/>
      <c r="E27" s="339"/>
      <c r="F27" s="136" t="s">
        <v>307</v>
      </c>
      <c r="G27" s="137">
        <v>37014.519999999997</v>
      </c>
      <c r="H27" s="367"/>
      <c r="I27" s="367"/>
      <c r="J27" s="367"/>
      <c r="K27" s="367"/>
      <c r="L27" s="367"/>
      <c r="M27" s="367"/>
      <c r="N27" s="137"/>
      <c r="O27" s="137"/>
      <c r="P27" s="137">
        <v>13859.32</v>
      </c>
      <c r="Q27" s="137"/>
      <c r="R27" s="137">
        <v>23155.200000000001</v>
      </c>
      <c r="S27" s="137"/>
      <c r="T27" s="137"/>
      <c r="U27" s="137"/>
      <c r="V27" s="137"/>
      <c r="W27" s="138"/>
      <c r="X27" s="134"/>
      <c r="Y27" s="135" t="s">
        <v>308</v>
      </c>
      <c r="Z27" s="135"/>
    </row>
    <row r="28" spans="1:26" ht="15" customHeight="1" x14ac:dyDescent="0.2">
      <c r="A28" s="21"/>
      <c r="B28" s="200" t="s">
        <v>39</v>
      </c>
      <c r="C28" s="201"/>
      <c r="D28" s="201"/>
      <c r="E28" s="201"/>
      <c r="F28" s="139" t="s">
        <v>48</v>
      </c>
      <c r="G28" s="40">
        <v>37014.519999999997</v>
      </c>
      <c r="H28" s="289"/>
      <c r="I28" s="298"/>
      <c r="J28" s="299"/>
      <c r="K28" s="289"/>
      <c r="L28" s="298"/>
      <c r="M28" s="299"/>
      <c r="N28" s="40">
        <v>12.3</v>
      </c>
      <c r="O28" s="40"/>
      <c r="P28" s="40">
        <v>13859.32</v>
      </c>
      <c r="Q28" s="40"/>
      <c r="R28" s="40">
        <v>23167.5</v>
      </c>
      <c r="S28" s="40"/>
      <c r="T28" s="40"/>
      <c r="U28" s="40"/>
      <c r="V28" s="40"/>
      <c r="W28" s="41"/>
      <c r="X28" s="134"/>
      <c r="Y28" s="135" t="s">
        <v>309</v>
      </c>
      <c r="Z28" s="135"/>
    </row>
    <row r="29" spans="1:26" ht="15" customHeight="1" x14ac:dyDescent="0.2">
      <c r="A29" s="21"/>
      <c r="B29" s="336" t="s">
        <v>49</v>
      </c>
      <c r="C29" s="337"/>
      <c r="D29" s="338"/>
      <c r="E29" s="339"/>
      <c r="F29" s="136" t="s">
        <v>310</v>
      </c>
      <c r="G29" s="137">
        <v>1019.43</v>
      </c>
      <c r="H29" s="367"/>
      <c r="I29" s="367"/>
      <c r="J29" s="367"/>
      <c r="K29" s="367"/>
      <c r="L29" s="367"/>
      <c r="M29" s="367"/>
      <c r="N29" s="137">
        <v>157.91</v>
      </c>
      <c r="O29" s="137"/>
      <c r="P29" s="137">
        <v>918</v>
      </c>
      <c r="Q29" s="137"/>
      <c r="R29" s="137">
        <v>259.33999999999997</v>
      </c>
      <c r="S29" s="137"/>
      <c r="T29" s="137"/>
      <c r="U29" s="137"/>
      <c r="V29" s="137"/>
      <c r="W29" s="138"/>
      <c r="X29" s="134"/>
      <c r="Y29" s="135" t="s">
        <v>311</v>
      </c>
      <c r="Z29" s="135"/>
    </row>
    <row r="30" spans="1:26" ht="15" customHeight="1" x14ac:dyDescent="0.2">
      <c r="A30" s="21"/>
      <c r="B30" s="336" t="s">
        <v>52</v>
      </c>
      <c r="C30" s="337"/>
      <c r="D30" s="338"/>
      <c r="E30" s="339"/>
      <c r="F30" s="136" t="s">
        <v>312</v>
      </c>
      <c r="G30" s="137">
        <v>750</v>
      </c>
      <c r="H30" s="367"/>
      <c r="I30" s="367"/>
      <c r="J30" s="367"/>
      <c r="K30" s="367"/>
      <c r="L30" s="367"/>
      <c r="M30" s="367"/>
      <c r="N30" s="137"/>
      <c r="O30" s="137"/>
      <c r="P30" s="137"/>
      <c r="Q30" s="137"/>
      <c r="R30" s="137">
        <v>750</v>
      </c>
      <c r="S30" s="137"/>
      <c r="T30" s="137"/>
      <c r="U30" s="137"/>
      <c r="V30" s="137"/>
      <c r="W30" s="138"/>
      <c r="X30" s="134"/>
      <c r="Y30" s="135" t="s">
        <v>313</v>
      </c>
      <c r="Z30" s="135"/>
    </row>
    <row r="31" spans="1:26" ht="15" customHeight="1" x14ac:dyDescent="0.2">
      <c r="A31" s="21"/>
      <c r="B31" s="336" t="s">
        <v>51</v>
      </c>
      <c r="C31" s="337"/>
      <c r="D31" s="338"/>
      <c r="E31" s="339"/>
      <c r="F31" s="136" t="s">
        <v>310</v>
      </c>
      <c r="G31" s="137">
        <v>1379.23</v>
      </c>
      <c r="H31" s="367"/>
      <c r="I31" s="367"/>
      <c r="J31" s="367"/>
      <c r="K31" s="367"/>
      <c r="L31" s="367"/>
      <c r="M31" s="367"/>
      <c r="N31" s="137"/>
      <c r="O31" s="137"/>
      <c r="P31" s="137"/>
      <c r="Q31" s="137"/>
      <c r="R31" s="137">
        <v>1379.23</v>
      </c>
      <c r="S31" s="137"/>
      <c r="T31" s="137"/>
      <c r="U31" s="137"/>
      <c r="V31" s="137"/>
      <c r="W31" s="138"/>
      <c r="X31" s="134"/>
      <c r="Y31" s="135" t="s">
        <v>314</v>
      </c>
      <c r="Z31" s="135"/>
    </row>
    <row r="32" spans="1:26" ht="15" customHeight="1" x14ac:dyDescent="0.2">
      <c r="A32" s="21"/>
      <c r="B32" s="336" t="s">
        <v>51</v>
      </c>
      <c r="C32" s="337"/>
      <c r="D32" s="338"/>
      <c r="E32" s="339"/>
      <c r="F32" s="136" t="s">
        <v>312</v>
      </c>
      <c r="G32" s="137">
        <v>5828.07</v>
      </c>
      <c r="H32" s="367"/>
      <c r="I32" s="367"/>
      <c r="J32" s="367"/>
      <c r="K32" s="367"/>
      <c r="L32" s="367"/>
      <c r="M32" s="367"/>
      <c r="N32" s="137"/>
      <c r="O32" s="137"/>
      <c r="P32" s="137"/>
      <c r="Q32" s="137"/>
      <c r="R32" s="137">
        <v>5828.07</v>
      </c>
      <c r="S32" s="137"/>
      <c r="T32" s="137"/>
      <c r="U32" s="137"/>
      <c r="V32" s="137"/>
      <c r="W32" s="138"/>
      <c r="X32" s="134"/>
      <c r="Y32" s="135" t="s">
        <v>315</v>
      </c>
      <c r="Z32" s="135"/>
    </row>
    <row r="33" spans="1:26" ht="15" customHeight="1" x14ac:dyDescent="0.2">
      <c r="A33" s="21"/>
      <c r="B33" s="200" t="s">
        <v>39</v>
      </c>
      <c r="C33" s="201"/>
      <c r="D33" s="201"/>
      <c r="E33" s="201"/>
      <c r="F33" s="139" t="s">
        <v>53</v>
      </c>
      <c r="G33" s="40">
        <v>8976.73</v>
      </c>
      <c r="H33" s="289"/>
      <c r="I33" s="298"/>
      <c r="J33" s="299"/>
      <c r="K33" s="289"/>
      <c r="L33" s="298"/>
      <c r="M33" s="299"/>
      <c r="N33" s="40">
        <v>157.91</v>
      </c>
      <c r="O33" s="40"/>
      <c r="P33" s="40">
        <v>918</v>
      </c>
      <c r="Q33" s="40"/>
      <c r="R33" s="40">
        <v>8216.64</v>
      </c>
      <c r="S33" s="40"/>
      <c r="T33" s="40"/>
      <c r="U33" s="40"/>
      <c r="V33" s="40"/>
      <c r="W33" s="41"/>
      <c r="X33" s="134"/>
      <c r="Y33" s="135" t="s">
        <v>316</v>
      </c>
      <c r="Z33" s="135"/>
    </row>
    <row r="34" spans="1:26" ht="15" customHeight="1" x14ac:dyDescent="0.2">
      <c r="A34" s="21"/>
      <c r="B34" s="336" t="s">
        <v>54</v>
      </c>
      <c r="C34" s="337"/>
      <c r="D34" s="338"/>
      <c r="E34" s="339"/>
      <c r="F34" s="136" t="s">
        <v>317</v>
      </c>
      <c r="G34" s="137">
        <v>1166.06</v>
      </c>
      <c r="H34" s="367"/>
      <c r="I34" s="367"/>
      <c r="J34" s="367"/>
      <c r="K34" s="367"/>
      <c r="L34" s="367"/>
      <c r="M34" s="367"/>
      <c r="N34" s="137"/>
      <c r="O34" s="137"/>
      <c r="P34" s="137">
        <v>1166.06</v>
      </c>
      <c r="Q34" s="137"/>
      <c r="R34" s="137">
        <v>0</v>
      </c>
      <c r="S34" s="137"/>
      <c r="T34" s="137"/>
      <c r="U34" s="137"/>
      <c r="V34" s="137"/>
      <c r="W34" s="138"/>
      <c r="X34" s="134"/>
      <c r="Y34" s="135" t="s">
        <v>318</v>
      </c>
      <c r="Z34" s="135"/>
    </row>
    <row r="35" spans="1:26" ht="15" customHeight="1" x14ac:dyDescent="0.2">
      <c r="A35" s="21"/>
      <c r="B35" s="200" t="s">
        <v>39</v>
      </c>
      <c r="C35" s="201"/>
      <c r="D35" s="201"/>
      <c r="E35" s="201"/>
      <c r="F35" s="139" t="s">
        <v>56</v>
      </c>
      <c r="G35" s="40">
        <v>1166.06</v>
      </c>
      <c r="H35" s="289"/>
      <c r="I35" s="298"/>
      <c r="J35" s="299"/>
      <c r="K35" s="289"/>
      <c r="L35" s="298"/>
      <c r="M35" s="299"/>
      <c r="N35" s="40"/>
      <c r="O35" s="40"/>
      <c r="P35" s="40">
        <v>1166.06</v>
      </c>
      <c r="Q35" s="40"/>
      <c r="R35" s="40">
        <v>0</v>
      </c>
      <c r="S35" s="40"/>
      <c r="T35" s="40"/>
      <c r="U35" s="40"/>
      <c r="V35" s="40"/>
      <c r="W35" s="41"/>
      <c r="X35" s="134"/>
      <c r="Y35" s="135" t="s">
        <v>319</v>
      </c>
      <c r="Z35" s="135"/>
    </row>
    <row r="36" spans="1:26" ht="30.75" customHeight="1" x14ac:dyDescent="0.4">
      <c r="A36" s="21"/>
      <c r="B36" s="344" t="s">
        <v>320</v>
      </c>
      <c r="C36" s="345"/>
      <c r="D36" s="345"/>
      <c r="E36" s="345"/>
      <c r="F36" s="140" t="s">
        <v>233</v>
      </c>
      <c r="G36" s="141">
        <v>1587363.9</v>
      </c>
      <c r="H36" s="369"/>
      <c r="I36" s="370"/>
      <c r="J36" s="371"/>
      <c r="K36" s="369"/>
      <c r="L36" s="370"/>
      <c r="M36" s="371"/>
      <c r="N36" s="141">
        <v>779415.84</v>
      </c>
      <c r="O36" s="141"/>
      <c r="P36" s="141">
        <v>15943.38</v>
      </c>
      <c r="Q36" s="141"/>
      <c r="R36" s="141">
        <v>2350836.36</v>
      </c>
      <c r="S36" s="141"/>
      <c r="T36" s="141"/>
      <c r="U36" s="141">
        <v>1587363.9</v>
      </c>
      <c r="V36" s="141"/>
      <c r="W36" s="142"/>
      <c r="X36" s="134"/>
      <c r="Y36" s="143" t="s">
        <v>321</v>
      </c>
      <c r="Z36" s="135"/>
    </row>
    <row r="37" spans="1:26" ht="15" customHeight="1" x14ac:dyDescent="0.2">
      <c r="A37" s="21"/>
      <c r="B37" s="336" t="s">
        <v>63</v>
      </c>
      <c r="C37" s="337"/>
      <c r="D37" s="338"/>
      <c r="E37" s="339"/>
      <c r="F37" s="136" t="s">
        <v>322</v>
      </c>
      <c r="G37" s="137"/>
      <c r="H37" s="367"/>
      <c r="I37" s="367"/>
      <c r="J37" s="367"/>
      <c r="K37" s="367"/>
      <c r="L37" s="367"/>
      <c r="M37" s="367"/>
      <c r="N37" s="137">
        <v>1860703.74</v>
      </c>
      <c r="O37" s="137">
        <v>1860703.74</v>
      </c>
      <c r="P37" s="137">
        <v>1860703.74</v>
      </c>
      <c r="Q37" s="137">
        <v>241709</v>
      </c>
      <c r="R37" s="137">
        <v>0</v>
      </c>
      <c r="S37" s="137"/>
      <c r="T37" s="137"/>
      <c r="U37" s="137"/>
      <c r="V37" s="137"/>
      <c r="W37" s="138"/>
      <c r="X37" s="134"/>
      <c r="Y37" s="135" t="s">
        <v>323</v>
      </c>
      <c r="Z37" s="135"/>
    </row>
    <row r="38" spans="1:26" ht="15" customHeight="1" x14ac:dyDescent="0.2">
      <c r="A38" s="21"/>
      <c r="B38" s="336" t="s">
        <v>65</v>
      </c>
      <c r="C38" s="337"/>
      <c r="D38" s="338"/>
      <c r="E38" s="339"/>
      <c r="F38" s="136" t="s">
        <v>322</v>
      </c>
      <c r="G38" s="137"/>
      <c r="H38" s="367"/>
      <c r="I38" s="367"/>
      <c r="J38" s="367"/>
      <c r="K38" s="367"/>
      <c r="L38" s="367"/>
      <c r="M38" s="367"/>
      <c r="N38" s="137">
        <v>1213123.05</v>
      </c>
      <c r="O38" s="137">
        <v>1213123.05</v>
      </c>
      <c r="P38" s="137">
        <v>1213123.05</v>
      </c>
      <c r="Q38" s="137">
        <v>155366</v>
      </c>
      <c r="R38" s="137">
        <v>0</v>
      </c>
      <c r="S38" s="137"/>
      <c r="T38" s="137"/>
      <c r="U38" s="137"/>
      <c r="V38" s="137"/>
      <c r="W38" s="138"/>
      <c r="X38" s="134"/>
      <c r="Y38" s="135" t="s">
        <v>324</v>
      </c>
      <c r="Z38" s="135"/>
    </row>
    <row r="39" spans="1:26" ht="15" customHeight="1" x14ac:dyDescent="0.2">
      <c r="A39" s="21"/>
      <c r="B39" s="336" t="s">
        <v>66</v>
      </c>
      <c r="C39" s="337"/>
      <c r="D39" s="338"/>
      <c r="E39" s="339"/>
      <c r="F39" s="136" t="s">
        <v>322</v>
      </c>
      <c r="G39" s="137">
        <v>3038.06</v>
      </c>
      <c r="H39" s="367"/>
      <c r="I39" s="367"/>
      <c r="J39" s="367"/>
      <c r="K39" s="367"/>
      <c r="L39" s="367"/>
      <c r="M39" s="367"/>
      <c r="N39" s="137">
        <v>8567638.2200000007</v>
      </c>
      <c r="O39" s="137">
        <v>8566961.2200000007</v>
      </c>
      <c r="P39" s="137">
        <v>8570676.2799999993</v>
      </c>
      <c r="Q39" s="137">
        <v>1101659.1399999999</v>
      </c>
      <c r="R39" s="137">
        <v>0</v>
      </c>
      <c r="S39" s="137"/>
      <c r="T39" s="137"/>
      <c r="U39" s="137"/>
      <c r="V39" s="137"/>
      <c r="W39" s="138"/>
      <c r="X39" s="134"/>
      <c r="Y39" s="135" t="s">
        <v>325</v>
      </c>
      <c r="Z39" s="135"/>
    </row>
    <row r="40" spans="1:26" ht="15" customHeight="1" x14ac:dyDescent="0.2">
      <c r="A40" s="21"/>
      <c r="B40" s="336" t="s">
        <v>67</v>
      </c>
      <c r="C40" s="337"/>
      <c r="D40" s="338"/>
      <c r="E40" s="339"/>
      <c r="F40" s="136" t="s">
        <v>322</v>
      </c>
      <c r="G40" s="137"/>
      <c r="H40" s="367"/>
      <c r="I40" s="367"/>
      <c r="J40" s="367"/>
      <c r="K40" s="367"/>
      <c r="L40" s="367"/>
      <c r="M40" s="367"/>
      <c r="N40" s="137">
        <v>24540071.920000002</v>
      </c>
      <c r="O40" s="137">
        <v>24527515.399999999</v>
      </c>
      <c r="P40" s="137">
        <v>24540071.920000002</v>
      </c>
      <c r="Q40" s="137">
        <v>3301075.52</v>
      </c>
      <c r="R40" s="137">
        <v>0</v>
      </c>
      <c r="S40" s="137"/>
      <c r="T40" s="137"/>
      <c r="U40" s="137"/>
      <c r="V40" s="137"/>
      <c r="W40" s="138"/>
      <c r="X40" s="134"/>
      <c r="Y40" s="135" t="s">
        <v>326</v>
      </c>
      <c r="Z40" s="135"/>
    </row>
    <row r="41" spans="1:26" ht="15" customHeight="1" x14ac:dyDescent="0.2">
      <c r="A41" s="21"/>
      <c r="B41" s="336" t="s">
        <v>68</v>
      </c>
      <c r="C41" s="337"/>
      <c r="D41" s="338"/>
      <c r="E41" s="339"/>
      <c r="F41" s="136" t="s">
        <v>322</v>
      </c>
      <c r="G41" s="137"/>
      <c r="H41" s="367"/>
      <c r="I41" s="367"/>
      <c r="J41" s="367"/>
      <c r="K41" s="367"/>
      <c r="L41" s="367"/>
      <c r="M41" s="367"/>
      <c r="N41" s="137">
        <v>4301045.8</v>
      </c>
      <c r="O41" s="137">
        <v>4301045.8</v>
      </c>
      <c r="P41" s="137">
        <v>4301045.8</v>
      </c>
      <c r="Q41" s="137">
        <v>556303</v>
      </c>
      <c r="R41" s="137">
        <v>0</v>
      </c>
      <c r="S41" s="137"/>
      <c r="T41" s="137"/>
      <c r="U41" s="137"/>
      <c r="V41" s="137"/>
      <c r="W41" s="138"/>
      <c r="X41" s="134"/>
      <c r="Y41" s="135" t="s">
        <v>327</v>
      </c>
      <c r="Z41" s="135"/>
    </row>
    <row r="42" spans="1:26" ht="15" customHeight="1" x14ac:dyDescent="0.2">
      <c r="A42" s="21"/>
      <c r="B42" s="200" t="s">
        <v>39</v>
      </c>
      <c r="C42" s="201"/>
      <c r="D42" s="201"/>
      <c r="E42" s="201"/>
      <c r="F42" s="139" t="s">
        <v>69</v>
      </c>
      <c r="G42" s="40">
        <v>3038.06</v>
      </c>
      <c r="H42" s="289"/>
      <c r="I42" s="298"/>
      <c r="J42" s="299"/>
      <c r="K42" s="289"/>
      <c r="L42" s="298"/>
      <c r="M42" s="299"/>
      <c r="N42" s="40">
        <v>40482582.729999997</v>
      </c>
      <c r="O42" s="40">
        <v>40469349.210000001</v>
      </c>
      <c r="P42" s="40">
        <v>40485620.789999999</v>
      </c>
      <c r="Q42" s="40">
        <v>5356112.66</v>
      </c>
      <c r="R42" s="40">
        <v>0</v>
      </c>
      <c r="S42" s="40"/>
      <c r="T42" s="40"/>
      <c r="U42" s="40"/>
      <c r="V42" s="40"/>
      <c r="W42" s="41"/>
      <c r="X42" s="134"/>
      <c r="Y42" s="135" t="s">
        <v>328</v>
      </c>
      <c r="Z42" s="135"/>
    </row>
    <row r="43" spans="1:26" ht="15" customHeight="1" x14ac:dyDescent="0.2">
      <c r="A43" s="21"/>
      <c r="B43" s="336" t="s">
        <v>70</v>
      </c>
      <c r="C43" s="337"/>
      <c r="D43" s="338"/>
      <c r="E43" s="339"/>
      <c r="F43" s="136" t="s">
        <v>329</v>
      </c>
      <c r="G43" s="137">
        <v>160.49</v>
      </c>
      <c r="H43" s="367"/>
      <c r="I43" s="367"/>
      <c r="J43" s="367"/>
      <c r="K43" s="367"/>
      <c r="L43" s="367"/>
      <c r="M43" s="367"/>
      <c r="N43" s="137">
        <v>2154.6799999999998</v>
      </c>
      <c r="O43" s="137">
        <v>2154.6799999999998</v>
      </c>
      <c r="P43" s="137">
        <v>2152.79</v>
      </c>
      <c r="Q43" s="137"/>
      <c r="R43" s="137">
        <v>162.38</v>
      </c>
      <c r="S43" s="137"/>
      <c r="T43" s="137"/>
      <c r="U43" s="137"/>
      <c r="V43" s="137"/>
      <c r="W43" s="138"/>
      <c r="X43" s="134"/>
      <c r="Y43" s="135" t="s">
        <v>330</v>
      </c>
      <c r="Z43" s="135"/>
    </row>
    <row r="44" spans="1:26" ht="15" customHeight="1" x14ac:dyDescent="0.2">
      <c r="A44" s="21"/>
      <c r="B44" s="336" t="s">
        <v>72</v>
      </c>
      <c r="C44" s="337"/>
      <c r="D44" s="338"/>
      <c r="E44" s="339"/>
      <c r="F44" s="136" t="s">
        <v>329</v>
      </c>
      <c r="G44" s="137">
        <v>23250</v>
      </c>
      <c r="H44" s="367"/>
      <c r="I44" s="367"/>
      <c r="J44" s="367"/>
      <c r="K44" s="367"/>
      <c r="L44" s="367"/>
      <c r="M44" s="367"/>
      <c r="N44" s="137">
        <v>288000</v>
      </c>
      <c r="O44" s="137">
        <v>288000</v>
      </c>
      <c r="P44" s="137">
        <v>287250</v>
      </c>
      <c r="Q44" s="137"/>
      <c r="R44" s="137">
        <v>24000</v>
      </c>
      <c r="S44" s="137"/>
      <c r="T44" s="137"/>
      <c r="U44" s="137"/>
      <c r="V44" s="137"/>
      <c r="W44" s="138"/>
      <c r="X44" s="134"/>
      <c r="Y44" s="135" t="s">
        <v>331</v>
      </c>
      <c r="Z44" s="135"/>
    </row>
    <row r="45" spans="1:26" ht="15" customHeight="1" x14ac:dyDescent="0.2">
      <c r="A45" s="21"/>
      <c r="B45" s="336" t="s">
        <v>73</v>
      </c>
      <c r="C45" s="337"/>
      <c r="D45" s="338"/>
      <c r="E45" s="339"/>
      <c r="F45" s="136" t="s">
        <v>329</v>
      </c>
      <c r="G45" s="137">
        <v>15125.35</v>
      </c>
      <c r="H45" s="367"/>
      <c r="I45" s="367"/>
      <c r="J45" s="367"/>
      <c r="K45" s="367"/>
      <c r="L45" s="367"/>
      <c r="M45" s="367"/>
      <c r="N45" s="137">
        <v>187603.08</v>
      </c>
      <c r="O45" s="137">
        <v>187603.08</v>
      </c>
      <c r="P45" s="137">
        <v>187164.27</v>
      </c>
      <c r="Q45" s="137"/>
      <c r="R45" s="137">
        <v>15564.16</v>
      </c>
      <c r="S45" s="137"/>
      <c r="T45" s="137"/>
      <c r="U45" s="137"/>
      <c r="V45" s="137"/>
      <c r="W45" s="138"/>
      <c r="X45" s="134"/>
      <c r="Y45" s="135" t="s">
        <v>332</v>
      </c>
      <c r="Z45" s="135"/>
    </row>
    <row r="46" spans="1:26" ht="15" customHeight="1" x14ac:dyDescent="0.2">
      <c r="A46" s="21"/>
      <c r="B46" s="200" t="s">
        <v>39</v>
      </c>
      <c r="C46" s="201"/>
      <c r="D46" s="201"/>
      <c r="E46" s="201"/>
      <c r="F46" s="139" t="s">
        <v>74</v>
      </c>
      <c r="G46" s="40">
        <v>38535.839999999997</v>
      </c>
      <c r="H46" s="289"/>
      <c r="I46" s="298"/>
      <c r="J46" s="299"/>
      <c r="K46" s="289"/>
      <c r="L46" s="298"/>
      <c r="M46" s="299"/>
      <c r="N46" s="40">
        <v>477757.76</v>
      </c>
      <c r="O46" s="40">
        <v>477757.76</v>
      </c>
      <c r="P46" s="40">
        <v>476567.06</v>
      </c>
      <c r="Q46" s="40"/>
      <c r="R46" s="40">
        <v>39726.54</v>
      </c>
      <c r="S46" s="40"/>
      <c r="T46" s="40"/>
      <c r="U46" s="40"/>
      <c r="V46" s="40"/>
      <c r="W46" s="41"/>
      <c r="X46" s="134"/>
      <c r="Y46" s="135" t="s">
        <v>333</v>
      </c>
      <c r="Z46" s="135"/>
    </row>
    <row r="47" spans="1:26" ht="15" customHeight="1" x14ac:dyDescent="0.2">
      <c r="A47" s="21"/>
      <c r="B47" s="336" t="s">
        <v>75</v>
      </c>
      <c r="C47" s="337"/>
      <c r="D47" s="338"/>
      <c r="E47" s="339"/>
      <c r="F47" s="136" t="s">
        <v>334</v>
      </c>
      <c r="G47" s="137"/>
      <c r="H47" s="367"/>
      <c r="I47" s="367"/>
      <c r="J47" s="367"/>
      <c r="K47" s="367"/>
      <c r="L47" s="367"/>
      <c r="M47" s="367"/>
      <c r="N47" s="137">
        <v>1074019.08</v>
      </c>
      <c r="O47" s="137">
        <v>1074019.08</v>
      </c>
      <c r="P47" s="137">
        <v>1074019.08</v>
      </c>
      <c r="Q47" s="137"/>
      <c r="R47" s="137">
        <v>0</v>
      </c>
      <c r="S47" s="137"/>
      <c r="T47" s="137"/>
      <c r="U47" s="137"/>
      <c r="V47" s="137"/>
      <c r="W47" s="138"/>
      <c r="X47" s="134"/>
      <c r="Y47" s="135" t="s">
        <v>335</v>
      </c>
      <c r="Z47" s="135"/>
    </row>
    <row r="48" spans="1:26" ht="15" customHeight="1" x14ac:dyDescent="0.2">
      <c r="A48" s="21"/>
      <c r="B48" s="336" t="s">
        <v>75</v>
      </c>
      <c r="C48" s="337"/>
      <c r="D48" s="338"/>
      <c r="E48" s="339"/>
      <c r="F48" s="136" t="s">
        <v>336</v>
      </c>
      <c r="G48" s="137"/>
      <c r="H48" s="367"/>
      <c r="I48" s="367"/>
      <c r="J48" s="367"/>
      <c r="K48" s="367"/>
      <c r="L48" s="367"/>
      <c r="M48" s="367"/>
      <c r="N48" s="137">
        <v>375916.97</v>
      </c>
      <c r="O48" s="137">
        <v>375916.97</v>
      </c>
      <c r="P48" s="137">
        <v>375916.97</v>
      </c>
      <c r="Q48" s="137"/>
      <c r="R48" s="137">
        <v>0</v>
      </c>
      <c r="S48" s="137"/>
      <c r="T48" s="137"/>
      <c r="U48" s="137"/>
      <c r="V48" s="137"/>
      <c r="W48" s="138"/>
      <c r="X48" s="134"/>
      <c r="Y48" s="135" t="s">
        <v>337</v>
      </c>
      <c r="Z48" s="135"/>
    </row>
    <row r="49" spans="1:26" ht="15" customHeight="1" x14ac:dyDescent="0.2">
      <c r="A49" s="21"/>
      <c r="B49" s="336" t="s">
        <v>77</v>
      </c>
      <c r="C49" s="337"/>
      <c r="D49" s="338"/>
      <c r="E49" s="339"/>
      <c r="F49" s="136" t="s">
        <v>334</v>
      </c>
      <c r="G49" s="137"/>
      <c r="H49" s="367"/>
      <c r="I49" s="367"/>
      <c r="J49" s="367"/>
      <c r="K49" s="367"/>
      <c r="L49" s="367"/>
      <c r="M49" s="367"/>
      <c r="N49" s="137">
        <v>13905362.48</v>
      </c>
      <c r="O49" s="137">
        <v>13905362.48</v>
      </c>
      <c r="P49" s="137">
        <v>13905362.48</v>
      </c>
      <c r="Q49" s="137"/>
      <c r="R49" s="137">
        <v>0</v>
      </c>
      <c r="S49" s="137"/>
      <c r="T49" s="137"/>
      <c r="U49" s="137"/>
      <c r="V49" s="137"/>
      <c r="W49" s="138"/>
      <c r="X49" s="134"/>
      <c r="Y49" s="135" t="s">
        <v>338</v>
      </c>
      <c r="Z49" s="135"/>
    </row>
    <row r="50" spans="1:26" ht="15" customHeight="1" x14ac:dyDescent="0.2">
      <c r="A50" s="21"/>
      <c r="B50" s="336" t="s">
        <v>77</v>
      </c>
      <c r="C50" s="337"/>
      <c r="D50" s="338"/>
      <c r="E50" s="339"/>
      <c r="F50" s="136" t="s">
        <v>336</v>
      </c>
      <c r="G50" s="137"/>
      <c r="H50" s="367"/>
      <c r="I50" s="367"/>
      <c r="J50" s="367"/>
      <c r="K50" s="367"/>
      <c r="L50" s="367"/>
      <c r="M50" s="367"/>
      <c r="N50" s="137">
        <v>4979721.67</v>
      </c>
      <c r="O50" s="137">
        <v>4979721.67</v>
      </c>
      <c r="P50" s="137">
        <v>4979721.67</v>
      </c>
      <c r="Q50" s="137"/>
      <c r="R50" s="137">
        <v>0</v>
      </c>
      <c r="S50" s="137"/>
      <c r="T50" s="137"/>
      <c r="U50" s="137"/>
      <c r="V50" s="137"/>
      <c r="W50" s="138"/>
      <c r="X50" s="134"/>
      <c r="Y50" s="135" t="s">
        <v>339</v>
      </c>
      <c r="Z50" s="135"/>
    </row>
    <row r="51" spans="1:26" ht="15" customHeight="1" x14ac:dyDescent="0.2">
      <c r="A51" s="21"/>
      <c r="B51" s="200" t="s">
        <v>39</v>
      </c>
      <c r="C51" s="201"/>
      <c r="D51" s="201"/>
      <c r="E51" s="201"/>
      <c r="F51" s="139" t="s">
        <v>79</v>
      </c>
      <c r="G51" s="40"/>
      <c r="H51" s="289"/>
      <c r="I51" s="298"/>
      <c r="J51" s="299"/>
      <c r="K51" s="289"/>
      <c r="L51" s="298"/>
      <c r="M51" s="299"/>
      <c r="N51" s="40">
        <v>20335020.199999999</v>
      </c>
      <c r="O51" s="40">
        <v>20335020.199999999</v>
      </c>
      <c r="P51" s="40">
        <v>20335020.199999999</v>
      </c>
      <c r="Q51" s="40"/>
      <c r="R51" s="40">
        <v>0</v>
      </c>
      <c r="S51" s="40"/>
      <c r="T51" s="40"/>
      <c r="U51" s="40"/>
      <c r="V51" s="40"/>
      <c r="W51" s="41"/>
      <c r="X51" s="134"/>
      <c r="Y51" s="135" t="s">
        <v>340</v>
      </c>
      <c r="Z51" s="135"/>
    </row>
    <row r="52" spans="1:26" ht="15" customHeight="1" x14ac:dyDescent="0.2">
      <c r="A52" s="21"/>
      <c r="B52" s="336" t="s">
        <v>80</v>
      </c>
      <c r="C52" s="337"/>
      <c r="D52" s="338"/>
      <c r="E52" s="339"/>
      <c r="F52" s="136" t="s">
        <v>341</v>
      </c>
      <c r="G52" s="137"/>
      <c r="H52" s="367"/>
      <c r="I52" s="367"/>
      <c r="J52" s="367"/>
      <c r="K52" s="367"/>
      <c r="L52" s="367"/>
      <c r="M52" s="367"/>
      <c r="N52" s="137">
        <v>67312.039999999994</v>
      </c>
      <c r="O52" s="137">
        <v>67312.039999999994</v>
      </c>
      <c r="P52" s="137">
        <v>67312.039999999994</v>
      </c>
      <c r="Q52" s="137"/>
      <c r="R52" s="137">
        <v>0</v>
      </c>
      <c r="S52" s="137"/>
      <c r="T52" s="137"/>
      <c r="U52" s="137"/>
      <c r="V52" s="137"/>
      <c r="W52" s="138"/>
      <c r="X52" s="134"/>
      <c r="Y52" s="135" t="s">
        <v>342</v>
      </c>
      <c r="Z52" s="135"/>
    </row>
    <row r="53" spans="1:26" ht="15" customHeight="1" x14ac:dyDescent="0.2">
      <c r="A53" s="21"/>
      <c r="B53" s="336" t="s">
        <v>80</v>
      </c>
      <c r="C53" s="337"/>
      <c r="D53" s="338"/>
      <c r="E53" s="339"/>
      <c r="F53" s="136" t="s">
        <v>343</v>
      </c>
      <c r="G53" s="137"/>
      <c r="H53" s="367"/>
      <c r="I53" s="367"/>
      <c r="J53" s="367"/>
      <c r="K53" s="367"/>
      <c r="L53" s="367"/>
      <c r="M53" s="367"/>
      <c r="N53" s="137">
        <v>1659055.84</v>
      </c>
      <c r="O53" s="137">
        <v>1659055.84</v>
      </c>
      <c r="P53" s="137">
        <v>1649358.13</v>
      </c>
      <c r="Q53" s="137">
        <v>49591.19</v>
      </c>
      <c r="R53" s="137">
        <v>9697.7099999999991</v>
      </c>
      <c r="S53" s="137"/>
      <c r="T53" s="137"/>
      <c r="U53" s="137"/>
      <c r="V53" s="137"/>
      <c r="W53" s="138"/>
      <c r="X53" s="134"/>
      <c r="Y53" s="135" t="s">
        <v>344</v>
      </c>
      <c r="Z53" s="135"/>
    </row>
    <row r="54" spans="1:26" ht="15" customHeight="1" x14ac:dyDescent="0.2">
      <c r="A54" s="21"/>
      <c r="B54" s="336" t="s">
        <v>87</v>
      </c>
      <c r="C54" s="337"/>
      <c r="D54" s="338"/>
      <c r="E54" s="339"/>
      <c r="F54" s="136" t="s">
        <v>343</v>
      </c>
      <c r="G54" s="137"/>
      <c r="H54" s="367"/>
      <c r="I54" s="367"/>
      <c r="J54" s="367"/>
      <c r="K54" s="367"/>
      <c r="L54" s="367"/>
      <c r="M54" s="367"/>
      <c r="N54" s="137">
        <v>45323.4</v>
      </c>
      <c r="O54" s="137">
        <v>45323.4</v>
      </c>
      <c r="P54" s="137">
        <v>45323.4</v>
      </c>
      <c r="Q54" s="137"/>
      <c r="R54" s="137">
        <v>0</v>
      </c>
      <c r="S54" s="137"/>
      <c r="T54" s="137"/>
      <c r="U54" s="137"/>
      <c r="V54" s="137"/>
      <c r="W54" s="138"/>
      <c r="X54" s="134"/>
      <c r="Y54" s="135" t="s">
        <v>345</v>
      </c>
      <c r="Z54" s="135"/>
    </row>
    <row r="55" spans="1:26" ht="15" customHeight="1" x14ac:dyDescent="0.2">
      <c r="A55" s="21"/>
      <c r="B55" s="336" t="s">
        <v>70</v>
      </c>
      <c r="C55" s="337"/>
      <c r="D55" s="338"/>
      <c r="E55" s="339"/>
      <c r="F55" s="136" t="s">
        <v>346</v>
      </c>
      <c r="G55" s="137">
        <v>3722.8</v>
      </c>
      <c r="H55" s="367"/>
      <c r="I55" s="367"/>
      <c r="J55" s="367"/>
      <c r="K55" s="367"/>
      <c r="L55" s="367"/>
      <c r="M55" s="367"/>
      <c r="N55" s="137"/>
      <c r="O55" s="137"/>
      <c r="P55" s="137">
        <v>3722.8</v>
      </c>
      <c r="Q55" s="137">
        <v>3722.8</v>
      </c>
      <c r="R55" s="137">
        <v>0</v>
      </c>
      <c r="S55" s="137"/>
      <c r="T55" s="137"/>
      <c r="U55" s="137"/>
      <c r="V55" s="137"/>
      <c r="W55" s="138"/>
      <c r="X55" s="134"/>
      <c r="Y55" s="135" t="s">
        <v>347</v>
      </c>
      <c r="Z55" s="135"/>
    </row>
    <row r="56" spans="1:26" ht="15" customHeight="1" x14ac:dyDescent="0.2">
      <c r="A56" s="21"/>
      <c r="B56" s="336" t="s">
        <v>84</v>
      </c>
      <c r="C56" s="337"/>
      <c r="D56" s="338"/>
      <c r="E56" s="339"/>
      <c r="F56" s="136" t="s">
        <v>346</v>
      </c>
      <c r="G56" s="137"/>
      <c r="H56" s="367"/>
      <c r="I56" s="367"/>
      <c r="J56" s="367"/>
      <c r="K56" s="367"/>
      <c r="L56" s="367"/>
      <c r="M56" s="367"/>
      <c r="N56" s="137">
        <v>51244.69</v>
      </c>
      <c r="O56" s="137">
        <v>51244.69</v>
      </c>
      <c r="P56" s="137">
        <v>51244.69</v>
      </c>
      <c r="Q56" s="137"/>
      <c r="R56" s="137">
        <v>0</v>
      </c>
      <c r="S56" s="137"/>
      <c r="T56" s="137"/>
      <c r="U56" s="137"/>
      <c r="V56" s="137"/>
      <c r="W56" s="138"/>
      <c r="X56" s="134"/>
      <c r="Y56" s="135" t="s">
        <v>348</v>
      </c>
      <c r="Z56" s="135"/>
    </row>
    <row r="57" spans="1:26" ht="15" customHeight="1" x14ac:dyDescent="0.2">
      <c r="A57" s="21"/>
      <c r="B57" s="336" t="s">
        <v>84</v>
      </c>
      <c r="C57" s="337"/>
      <c r="D57" s="338"/>
      <c r="E57" s="339"/>
      <c r="F57" s="136" t="s">
        <v>343</v>
      </c>
      <c r="G57" s="137">
        <v>6352.87</v>
      </c>
      <c r="H57" s="367"/>
      <c r="I57" s="367"/>
      <c r="J57" s="367"/>
      <c r="K57" s="367"/>
      <c r="L57" s="367"/>
      <c r="M57" s="367"/>
      <c r="N57" s="137">
        <v>89608.58</v>
      </c>
      <c r="O57" s="137">
        <v>89608.58</v>
      </c>
      <c r="P57" s="137">
        <v>87805.75</v>
      </c>
      <c r="Q57" s="137">
        <v>3826.5</v>
      </c>
      <c r="R57" s="137">
        <v>8155.7</v>
      </c>
      <c r="S57" s="137"/>
      <c r="T57" s="137"/>
      <c r="U57" s="137"/>
      <c r="V57" s="137"/>
      <c r="W57" s="138"/>
      <c r="X57" s="134"/>
      <c r="Y57" s="135" t="s">
        <v>349</v>
      </c>
      <c r="Z57" s="135"/>
    </row>
    <row r="58" spans="1:26" ht="15" customHeight="1" x14ac:dyDescent="0.2">
      <c r="A58" s="21"/>
      <c r="B58" s="336" t="s">
        <v>72</v>
      </c>
      <c r="C58" s="337"/>
      <c r="D58" s="338"/>
      <c r="E58" s="339"/>
      <c r="F58" s="136" t="s">
        <v>343</v>
      </c>
      <c r="G58" s="137"/>
      <c r="H58" s="367"/>
      <c r="I58" s="367"/>
      <c r="J58" s="367"/>
      <c r="K58" s="367"/>
      <c r="L58" s="367"/>
      <c r="M58" s="367"/>
      <c r="N58" s="137">
        <v>84036.06</v>
      </c>
      <c r="O58" s="137">
        <v>84036.06</v>
      </c>
      <c r="P58" s="137">
        <v>84036.06</v>
      </c>
      <c r="Q58" s="137"/>
      <c r="R58" s="137">
        <v>0</v>
      </c>
      <c r="S58" s="137"/>
      <c r="T58" s="137"/>
      <c r="U58" s="137"/>
      <c r="V58" s="137"/>
      <c r="W58" s="138"/>
      <c r="X58" s="134"/>
      <c r="Y58" s="135" t="s">
        <v>350</v>
      </c>
      <c r="Z58" s="135"/>
    </row>
    <row r="59" spans="1:26" ht="15" customHeight="1" x14ac:dyDescent="0.2">
      <c r="A59" s="21"/>
      <c r="B59" s="336" t="s">
        <v>85</v>
      </c>
      <c r="C59" s="337"/>
      <c r="D59" s="338"/>
      <c r="E59" s="339"/>
      <c r="F59" s="136" t="s">
        <v>346</v>
      </c>
      <c r="G59" s="137"/>
      <c r="H59" s="367"/>
      <c r="I59" s="367"/>
      <c r="J59" s="367"/>
      <c r="K59" s="367"/>
      <c r="L59" s="367"/>
      <c r="M59" s="367"/>
      <c r="N59" s="137">
        <v>202431.38</v>
      </c>
      <c r="O59" s="137">
        <v>202431.38</v>
      </c>
      <c r="P59" s="137">
        <v>202431.38</v>
      </c>
      <c r="Q59" s="137"/>
      <c r="R59" s="137">
        <v>0</v>
      </c>
      <c r="S59" s="137"/>
      <c r="T59" s="137"/>
      <c r="U59" s="137"/>
      <c r="V59" s="137"/>
      <c r="W59" s="138"/>
      <c r="X59" s="134"/>
      <c r="Y59" s="135" t="s">
        <v>351</v>
      </c>
      <c r="Z59" s="135"/>
    </row>
    <row r="60" spans="1:26" ht="15" customHeight="1" x14ac:dyDescent="0.2">
      <c r="A60" s="21"/>
      <c r="B60" s="336" t="s">
        <v>85</v>
      </c>
      <c r="C60" s="337"/>
      <c r="D60" s="338"/>
      <c r="E60" s="339"/>
      <c r="F60" s="136" t="s">
        <v>343</v>
      </c>
      <c r="G60" s="137"/>
      <c r="H60" s="367"/>
      <c r="I60" s="367"/>
      <c r="J60" s="367"/>
      <c r="K60" s="367"/>
      <c r="L60" s="367"/>
      <c r="M60" s="367"/>
      <c r="N60" s="137">
        <v>35020.81</v>
      </c>
      <c r="O60" s="137">
        <v>35020.81</v>
      </c>
      <c r="P60" s="137">
        <v>35020.81</v>
      </c>
      <c r="Q60" s="137"/>
      <c r="R60" s="137">
        <v>0</v>
      </c>
      <c r="S60" s="137"/>
      <c r="T60" s="137"/>
      <c r="U60" s="137"/>
      <c r="V60" s="137"/>
      <c r="W60" s="138"/>
      <c r="X60" s="134"/>
      <c r="Y60" s="135" t="s">
        <v>352</v>
      </c>
      <c r="Z60" s="135"/>
    </row>
    <row r="61" spans="1:26" ht="15" customHeight="1" x14ac:dyDescent="0.2">
      <c r="A61" s="21"/>
      <c r="B61" s="336" t="s">
        <v>88</v>
      </c>
      <c r="C61" s="337"/>
      <c r="D61" s="338"/>
      <c r="E61" s="339"/>
      <c r="F61" s="136" t="s">
        <v>343</v>
      </c>
      <c r="G61" s="137">
        <v>1167762.03</v>
      </c>
      <c r="H61" s="367"/>
      <c r="I61" s="367"/>
      <c r="J61" s="367"/>
      <c r="K61" s="367"/>
      <c r="L61" s="367"/>
      <c r="M61" s="367"/>
      <c r="N61" s="137">
        <v>46605024.210000001</v>
      </c>
      <c r="O61" s="137">
        <v>46605024.210000001</v>
      </c>
      <c r="P61" s="137">
        <v>46300243.359999999</v>
      </c>
      <c r="Q61" s="137">
        <v>14492665.890000001</v>
      </c>
      <c r="R61" s="137">
        <v>1472542.88</v>
      </c>
      <c r="S61" s="137"/>
      <c r="T61" s="137"/>
      <c r="U61" s="137"/>
      <c r="V61" s="137"/>
      <c r="W61" s="138"/>
      <c r="X61" s="134"/>
      <c r="Y61" s="135" t="s">
        <v>353</v>
      </c>
      <c r="Z61" s="135"/>
    </row>
    <row r="62" spans="1:26" ht="15" customHeight="1" x14ac:dyDescent="0.2">
      <c r="A62" s="21"/>
      <c r="B62" s="336" t="s">
        <v>73</v>
      </c>
      <c r="C62" s="337"/>
      <c r="D62" s="338"/>
      <c r="E62" s="339"/>
      <c r="F62" s="136" t="s">
        <v>346</v>
      </c>
      <c r="G62" s="137">
        <v>2650.92</v>
      </c>
      <c r="H62" s="367"/>
      <c r="I62" s="367"/>
      <c r="J62" s="367"/>
      <c r="K62" s="367"/>
      <c r="L62" s="367"/>
      <c r="M62" s="367"/>
      <c r="N62" s="137"/>
      <c r="O62" s="137"/>
      <c r="P62" s="137">
        <v>2650.92</v>
      </c>
      <c r="Q62" s="137">
        <v>2650.92</v>
      </c>
      <c r="R62" s="137">
        <v>0</v>
      </c>
      <c r="S62" s="137"/>
      <c r="T62" s="137"/>
      <c r="U62" s="137"/>
      <c r="V62" s="137"/>
      <c r="W62" s="138"/>
      <c r="X62" s="134"/>
      <c r="Y62" s="135" t="s">
        <v>354</v>
      </c>
      <c r="Z62" s="135"/>
    </row>
    <row r="63" spans="1:26" ht="15" customHeight="1" x14ac:dyDescent="0.2">
      <c r="A63" s="21"/>
      <c r="B63" s="336" t="s">
        <v>86</v>
      </c>
      <c r="C63" s="337"/>
      <c r="D63" s="338"/>
      <c r="E63" s="339"/>
      <c r="F63" s="136" t="s">
        <v>346</v>
      </c>
      <c r="G63" s="137"/>
      <c r="H63" s="367"/>
      <c r="I63" s="367"/>
      <c r="J63" s="367"/>
      <c r="K63" s="367"/>
      <c r="L63" s="367"/>
      <c r="M63" s="367"/>
      <c r="N63" s="137">
        <v>16079.91</v>
      </c>
      <c r="O63" s="137">
        <v>16079.91</v>
      </c>
      <c r="P63" s="137">
        <v>16079.91</v>
      </c>
      <c r="Q63" s="137"/>
      <c r="R63" s="137">
        <v>0</v>
      </c>
      <c r="S63" s="137"/>
      <c r="T63" s="137"/>
      <c r="U63" s="137"/>
      <c r="V63" s="137"/>
      <c r="W63" s="138"/>
      <c r="X63" s="134"/>
      <c r="Y63" s="135" t="s">
        <v>355</v>
      </c>
      <c r="Z63" s="135"/>
    </row>
    <row r="64" spans="1:26" ht="15" customHeight="1" x14ac:dyDescent="0.2">
      <c r="A64" s="21"/>
      <c r="B64" s="336" t="s">
        <v>86</v>
      </c>
      <c r="C64" s="337"/>
      <c r="D64" s="338"/>
      <c r="E64" s="339"/>
      <c r="F64" s="136" t="s">
        <v>343</v>
      </c>
      <c r="G64" s="137">
        <v>104472.37</v>
      </c>
      <c r="H64" s="367"/>
      <c r="I64" s="367"/>
      <c r="J64" s="367"/>
      <c r="K64" s="367"/>
      <c r="L64" s="367"/>
      <c r="M64" s="367"/>
      <c r="N64" s="137">
        <v>1110466.8799999999</v>
      </c>
      <c r="O64" s="137">
        <v>1110466.8799999999</v>
      </c>
      <c r="P64" s="137">
        <v>1106989.1299999999</v>
      </c>
      <c r="Q64" s="137">
        <v>50431.519999999997</v>
      </c>
      <c r="R64" s="137">
        <v>107950.12</v>
      </c>
      <c r="S64" s="137"/>
      <c r="T64" s="137"/>
      <c r="U64" s="137"/>
      <c r="V64" s="137"/>
      <c r="W64" s="138"/>
      <c r="X64" s="134"/>
      <c r="Y64" s="135" t="s">
        <v>356</v>
      </c>
      <c r="Z64" s="135"/>
    </row>
    <row r="65" spans="1:26" ht="15" customHeight="1" x14ac:dyDescent="0.2">
      <c r="A65" s="21"/>
      <c r="B65" s="200" t="s">
        <v>39</v>
      </c>
      <c r="C65" s="201"/>
      <c r="D65" s="201"/>
      <c r="E65" s="201"/>
      <c r="F65" s="139" t="s">
        <v>89</v>
      </c>
      <c r="G65" s="40">
        <v>1284960.99</v>
      </c>
      <c r="H65" s="289"/>
      <c r="I65" s="298"/>
      <c r="J65" s="299"/>
      <c r="K65" s="289"/>
      <c r="L65" s="298"/>
      <c r="M65" s="299"/>
      <c r="N65" s="40">
        <v>49965603.799999997</v>
      </c>
      <c r="O65" s="40">
        <v>49965603.799999997</v>
      </c>
      <c r="P65" s="40">
        <v>49652218.380000003</v>
      </c>
      <c r="Q65" s="40">
        <v>14602888.82</v>
      </c>
      <c r="R65" s="40">
        <v>1598346.41</v>
      </c>
      <c r="S65" s="40"/>
      <c r="T65" s="40"/>
      <c r="U65" s="40"/>
      <c r="V65" s="40"/>
      <c r="W65" s="41"/>
      <c r="X65" s="134"/>
      <c r="Y65" s="135" t="s">
        <v>357</v>
      </c>
      <c r="Z65" s="135"/>
    </row>
    <row r="66" spans="1:26" ht="15" customHeight="1" x14ac:dyDescent="0.2">
      <c r="A66" s="21"/>
      <c r="B66" s="336" t="s">
        <v>90</v>
      </c>
      <c r="C66" s="337"/>
      <c r="D66" s="338"/>
      <c r="E66" s="339"/>
      <c r="F66" s="136" t="s">
        <v>358</v>
      </c>
      <c r="G66" s="137"/>
      <c r="H66" s="367"/>
      <c r="I66" s="367"/>
      <c r="J66" s="367"/>
      <c r="K66" s="367"/>
      <c r="L66" s="367"/>
      <c r="M66" s="367"/>
      <c r="N66" s="137">
        <v>504166.66</v>
      </c>
      <c r="O66" s="137">
        <v>504166.66</v>
      </c>
      <c r="P66" s="137">
        <v>504166.66</v>
      </c>
      <c r="Q66" s="137"/>
      <c r="R66" s="137">
        <v>0</v>
      </c>
      <c r="S66" s="137"/>
      <c r="T66" s="137"/>
      <c r="U66" s="137"/>
      <c r="V66" s="137"/>
      <c r="W66" s="138"/>
      <c r="X66" s="134"/>
      <c r="Y66" s="135" t="s">
        <v>359</v>
      </c>
      <c r="Z66" s="135"/>
    </row>
    <row r="67" spans="1:26" ht="15" customHeight="1" x14ac:dyDescent="0.2">
      <c r="A67" s="21"/>
      <c r="B67" s="336" t="s">
        <v>92</v>
      </c>
      <c r="C67" s="337"/>
      <c r="D67" s="338"/>
      <c r="E67" s="339"/>
      <c r="F67" s="136" t="s">
        <v>358</v>
      </c>
      <c r="G67" s="137">
        <v>210.5</v>
      </c>
      <c r="H67" s="367"/>
      <c r="I67" s="367"/>
      <c r="J67" s="367"/>
      <c r="K67" s="367"/>
      <c r="L67" s="367"/>
      <c r="M67" s="367"/>
      <c r="N67" s="137">
        <v>2526</v>
      </c>
      <c r="O67" s="137">
        <v>2526</v>
      </c>
      <c r="P67" s="137">
        <v>2736.5</v>
      </c>
      <c r="Q67" s="137"/>
      <c r="R67" s="137">
        <v>0</v>
      </c>
      <c r="S67" s="137"/>
      <c r="T67" s="137"/>
      <c r="U67" s="137"/>
      <c r="V67" s="137"/>
      <c r="W67" s="138"/>
      <c r="X67" s="134"/>
      <c r="Y67" s="135" t="s">
        <v>360</v>
      </c>
      <c r="Z67" s="135"/>
    </row>
    <row r="68" spans="1:26" ht="15" customHeight="1" x14ac:dyDescent="0.2">
      <c r="A68" s="21"/>
      <c r="B68" s="336" t="s">
        <v>73</v>
      </c>
      <c r="C68" s="337"/>
      <c r="D68" s="338"/>
      <c r="E68" s="339"/>
      <c r="F68" s="136" t="s">
        <v>358</v>
      </c>
      <c r="G68" s="137"/>
      <c r="H68" s="367"/>
      <c r="I68" s="367"/>
      <c r="J68" s="367"/>
      <c r="K68" s="367"/>
      <c r="L68" s="367"/>
      <c r="M68" s="367"/>
      <c r="N68" s="137">
        <v>478433.34</v>
      </c>
      <c r="O68" s="137">
        <v>478433.34</v>
      </c>
      <c r="P68" s="137">
        <v>478433.34</v>
      </c>
      <c r="Q68" s="137"/>
      <c r="R68" s="137">
        <v>0</v>
      </c>
      <c r="S68" s="137"/>
      <c r="T68" s="137"/>
      <c r="U68" s="137"/>
      <c r="V68" s="137"/>
      <c r="W68" s="138"/>
      <c r="X68" s="134"/>
      <c r="Y68" s="135" t="s">
        <v>361</v>
      </c>
      <c r="Z68" s="135"/>
    </row>
    <row r="69" spans="1:26" ht="15" customHeight="1" x14ac:dyDescent="0.2">
      <c r="A69" s="21"/>
      <c r="B69" s="200" t="s">
        <v>39</v>
      </c>
      <c r="C69" s="201"/>
      <c r="D69" s="201"/>
      <c r="E69" s="201"/>
      <c r="F69" s="139" t="s">
        <v>93</v>
      </c>
      <c r="G69" s="40">
        <v>210.5</v>
      </c>
      <c r="H69" s="289"/>
      <c r="I69" s="298"/>
      <c r="J69" s="299"/>
      <c r="K69" s="289"/>
      <c r="L69" s="298"/>
      <c r="M69" s="299"/>
      <c r="N69" s="40">
        <v>985126</v>
      </c>
      <c r="O69" s="40">
        <v>985126</v>
      </c>
      <c r="P69" s="40">
        <v>985336.5</v>
      </c>
      <c r="Q69" s="40"/>
      <c r="R69" s="40">
        <v>0</v>
      </c>
      <c r="S69" s="40"/>
      <c r="T69" s="40"/>
      <c r="U69" s="40"/>
      <c r="V69" s="40"/>
      <c r="W69" s="41"/>
      <c r="X69" s="134"/>
      <c r="Y69" s="135" t="s">
        <v>362</v>
      </c>
      <c r="Z69" s="135"/>
    </row>
    <row r="70" spans="1:26" ht="15" customHeight="1" x14ac:dyDescent="0.2">
      <c r="A70" s="21"/>
      <c r="B70" s="336" t="s">
        <v>94</v>
      </c>
      <c r="C70" s="337"/>
      <c r="D70" s="338"/>
      <c r="E70" s="339"/>
      <c r="F70" s="136" t="s">
        <v>363</v>
      </c>
      <c r="G70" s="137"/>
      <c r="H70" s="367"/>
      <c r="I70" s="367"/>
      <c r="J70" s="367"/>
      <c r="K70" s="367"/>
      <c r="L70" s="367"/>
      <c r="M70" s="367"/>
      <c r="N70" s="137">
        <v>40200</v>
      </c>
      <c r="O70" s="137">
        <v>40200</v>
      </c>
      <c r="P70" s="137">
        <v>40200</v>
      </c>
      <c r="Q70" s="137"/>
      <c r="R70" s="137">
        <v>0</v>
      </c>
      <c r="S70" s="137"/>
      <c r="T70" s="137"/>
      <c r="U70" s="137"/>
      <c r="V70" s="137"/>
      <c r="W70" s="138"/>
      <c r="X70" s="134"/>
      <c r="Y70" s="135" t="s">
        <v>364</v>
      </c>
      <c r="Z70" s="135"/>
    </row>
    <row r="71" spans="1:26" ht="15" customHeight="1" x14ac:dyDescent="0.2">
      <c r="A71" s="21"/>
      <c r="B71" s="336" t="s">
        <v>94</v>
      </c>
      <c r="C71" s="337"/>
      <c r="D71" s="338"/>
      <c r="E71" s="339"/>
      <c r="F71" s="136" t="s">
        <v>365</v>
      </c>
      <c r="G71" s="137"/>
      <c r="H71" s="367"/>
      <c r="I71" s="367"/>
      <c r="J71" s="367"/>
      <c r="K71" s="367"/>
      <c r="L71" s="367"/>
      <c r="M71" s="367"/>
      <c r="N71" s="137">
        <v>663580.56999999995</v>
      </c>
      <c r="O71" s="137">
        <v>663551.86</v>
      </c>
      <c r="P71" s="137">
        <v>663580.56999999995</v>
      </c>
      <c r="Q71" s="137"/>
      <c r="R71" s="137">
        <v>0</v>
      </c>
      <c r="S71" s="137"/>
      <c r="T71" s="137"/>
      <c r="U71" s="137"/>
      <c r="V71" s="137"/>
      <c r="W71" s="138"/>
      <c r="X71" s="134"/>
      <c r="Y71" s="135" t="s">
        <v>366</v>
      </c>
      <c r="Z71" s="135"/>
    </row>
    <row r="72" spans="1:26" ht="15" customHeight="1" x14ac:dyDescent="0.2">
      <c r="A72" s="21"/>
      <c r="B72" s="336" t="s">
        <v>94</v>
      </c>
      <c r="C72" s="337"/>
      <c r="D72" s="338"/>
      <c r="E72" s="339"/>
      <c r="F72" s="136" t="s">
        <v>367</v>
      </c>
      <c r="G72" s="137"/>
      <c r="H72" s="367"/>
      <c r="I72" s="367"/>
      <c r="J72" s="367"/>
      <c r="K72" s="367"/>
      <c r="L72" s="367"/>
      <c r="M72" s="367"/>
      <c r="N72" s="137">
        <v>161000</v>
      </c>
      <c r="O72" s="137">
        <v>161000</v>
      </c>
      <c r="P72" s="137">
        <v>161000</v>
      </c>
      <c r="Q72" s="137"/>
      <c r="R72" s="137">
        <v>0</v>
      </c>
      <c r="S72" s="137"/>
      <c r="T72" s="137"/>
      <c r="U72" s="137"/>
      <c r="V72" s="137"/>
      <c r="W72" s="138"/>
      <c r="X72" s="134"/>
      <c r="Y72" s="135" t="s">
        <v>368</v>
      </c>
      <c r="Z72" s="135"/>
    </row>
    <row r="73" spans="1:26" ht="15" customHeight="1" x14ac:dyDescent="0.2">
      <c r="A73" s="21"/>
      <c r="B73" s="336" t="s">
        <v>96</v>
      </c>
      <c r="C73" s="337"/>
      <c r="D73" s="338"/>
      <c r="E73" s="339"/>
      <c r="F73" s="136" t="s">
        <v>363</v>
      </c>
      <c r="G73" s="137"/>
      <c r="H73" s="367"/>
      <c r="I73" s="367"/>
      <c r="J73" s="367"/>
      <c r="K73" s="367"/>
      <c r="L73" s="367"/>
      <c r="M73" s="367"/>
      <c r="N73" s="137">
        <v>125061.81</v>
      </c>
      <c r="O73" s="137">
        <v>125061.81</v>
      </c>
      <c r="P73" s="137">
        <v>125061.81</v>
      </c>
      <c r="Q73" s="137"/>
      <c r="R73" s="137">
        <v>0</v>
      </c>
      <c r="S73" s="137"/>
      <c r="T73" s="137"/>
      <c r="U73" s="137"/>
      <c r="V73" s="137"/>
      <c r="W73" s="138"/>
      <c r="X73" s="134"/>
      <c r="Y73" s="135" t="s">
        <v>369</v>
      </c>
      <c r="Z73" s="135"/>
    </row>
    <row r="74" spans="1:26" ht="15" customHeight="1" x14ac:dyDescent="0.2">
      <c r="A74" s="21"/>
      <c r="B74" s="336" t="s">
        <v>96</v>
      </c>
      <c r="C74" s="337"/>
      <c r="D74" s="338"/>
      <c r="E74" s="339"/>
      <c r="F74" s="136" t="s">
        <v>365</v>
      </c>
      <c r="G74" s="137"/>
      <c r="H74" s="367"/>
      <c r="I74" s="367"/>
      <c r="J74" s="367"/>
      <c r="K74" s="367"/>
      <c r="L74" s="367"/>
      <c r="M74" s="367"/>
      <c r="N74" s="137">
        <v>89938.19</v>
      </c>
      <c r="O74" s="137">
        <v>89938.19</v>
      </c>
      <c r="P74" s="137">
        <v>89938.19</v>
      </c>
      <c r="Q74" s="137"/>
      <c r="R74" s="137">
        <v>0</v>
      </c>
      <c r="S74" s="137"/>
      <c r="T74" s="137"/>
      <c r="U74" s="137"/>
      <c r="V74" s="137"/>
      <c r="W74" s="138"/>
      <c r="X74" s="134"/>
      <c r="Y74" s="135" t="s">
        <v>370</v>
      </c>
      <c r="Z74" s="135"/>
    </row>
    <row r="75" spans="1:26" ht="15" customHeight="1" x14ac:dyDescent="0.2">
      <c r="A75" s="21"/>
      <c r="B75" s="336" t="s">
        <v>97</v>
      </c>
      <c r="C75" s="337"/>
      <c r="D75" s="338"/>
      <c r="E75" s="339"/>
      <c r="F75" s="136" t="s">
        <v>363</v>
      </c>
      <c r="G75" s="137"/>
      <c r="H75" s="367"/>
      <c r="I75" s="367"/>
      <c r="J75" s="367"/>
      <c r="K75" s="367"/>
      <c r="L75" s="367"/>
      <c r="M75" s="367"/>
      <c r="N75" s="137">
        <v>454800</v>
      </c>
      <c r="O75" s="137">
        <v>454800</v>
      </c>
      <c r="P75" s="137">
        <v>454800</v>
      </c>
      <c r="Q75" s="137">
        <v>136440</v>
      </c>
      <c r="R75" s="137">
        <v>0</v>
      </c>
      <c r="S75" s="137"/>
      <c r="T75" s="137"/>
      <c r="U75" s="137"/>
      <c r="V75" s="137"/>
      <c r="W75" s="138"/>
      <c r="X75" s="134"/>
      <c r="Y75" s="135" t="s">
        <v>371</v>
      </c>
      <c r="Z75" s="135"/>
    </row>
    <row r="76" spans="1:26" ht="15" customHeight="1" x14ac:dyDescent="0.2">
      <c r="A76" s="21"/>
      <c r="B76" s="336" t="s">
        <v>90</v>
      </c>
      <c r="C76" s="337"/>
      <c r="D76" s="338"/>
      <c r="E76" s="339"/>
      <c r="F76" s="136" t="s">
        <v>363</v>
      </c>
      <c r="G76" s="137"/>
      <c r="H76" s="367"/>
      <c r="I76" s="367"/>
      <c r="J76" s="367"/>
      <c r="K76" s="367"/>
      <c r="L76" s="367"/>
      <c r="M76" s="367"/>
      <c r="N76" s="137">
        <v>1239841.0900000001</v>
      </c>
      <c r="O76" s="137">
        <v>1239841.0900000001</v>
      </c>
      <c r="P76" s="137">
        <v>1239841.0900000001</v>
      </c>
      <c r="Q76" s="137"/>
      <c r="R76" s="137">
        <v>0</v>
      </c>
      <c r="S76" s="137"/>
      <c r="T76" s="137"/>
      <c r="U76" s="137"/>
      <c r="V76" s="137"/>
      <c r="W76" s="138"/>
      <c r="X76" s="134"/>
      <c r="Y76" s="135" t="s">
        <v>372</v>
      </c>
      <c r="Z76" s="135"/>
    </row>
    <row r="77" spans="1:26" ht="15" customHeight="1" x14ac:dyDescent="0.2">
      <c r="A77" s="21"/>
      <c r="B77" s="336" t="s">
        <v>90</v>
      </c>
      <c r="C77" s="337"/>
      <c r="D77" s="338"/>
      <c r="E77" s="339"/>
      <c r="F77" s="136" t="s">
        <v>365</v>
      </c>
      <c r="G77" s="137"/>
      <c r="H77" s="367"/>
      <c r="I77" s="367"/>
      <c r="J77" s="367"/>
      <c r="K77" s="367"/>
      <c r="L77" s="367"/>
      <c r="M77" s="367"/>
      <c r="N77" s="137">
        <v>22308919.850000001</v>
      </c>
      <c r="O77" s="137">
        <v>22308919.850000001</v>
      </c>
      <c r="P77" s="137">
        <v>22308919.850000001</v>
      </c>
      <c r="Q77" s="137"/>
      <c r="R77" s="137">
        <v>0</v>
      </c>
      <c r="S77" s="137"/>
      <c r="T77" s="137"/>
      <c r="U77" s="137"/>
      <c r="V77" s="137"/>
      <c r="W77" s="138"/>
      <c r="X77" s="134"/>
      <c r="Y77" s="135" t="s">
        <v>373</v>
      </c>
      <c r="Z77" s="135"/>
    </row>
    <row r="78" spans="1:26" ht="15" customHeight="1" x14ac:dyDescent="0.2">
      <c r="A78" s="21"/>
      <c r="B78" s="336" t="s">
        <v>90</v>
      </c>
      <c r="C78" s="337"/>
      <c r="D78" s="338"/>
      <c r="E78" s="339"/>
      <c r="F78" s="136" t="s">
        <v>367</v>
      </c>
      <c r="G78" s="137"/>
      <c r="H78" s="367"/>
      <c r="I78" s="367"/>
      <c r="J78" s="367"/>
      <c r="K78" s="367"/>
      <c r="L78" s="367"/>
      <c r="M78" s="367"/>
      <c r="N78" s="137">
        <v>43800</v>
      </c>
      <c r="O78" s="137">
        <v>43800</v>
      </c>
      <c r="P78" s="137">
        <v>43800</v>
      </c>
      <c r="Q78" s="137"/>
      <c r="R78" s="137">
        <v>0</v>
      </c>
      <c r="S78" s="137"/>
      <c r="T78" s="137"/>
      <c r="U78" s="137"/>
      <c r="V78" s="137"/>
      <c r="W78" s="138"/>
      <c r="X78" s="134"/>
      <c r="Y78" s="135" t="s">
        <v>374</v>
      </c>
      <c r="Z78" s="135"/>
    </row>
    <row r="79" spans="1:26" ht="15" customHeight="1" x14ac:dyDescent="0.2">
      <c r="A79" s="21"/>
      <c r="B79" s="336" t="s">
        <v>90</v>
      </c>
      <c r="C79" s="337"/>
      <c r="D79" s="338"/>
      <c r="E79" s="339"/>
      <c r="F79" s="136" t="s">
        <v>375</v>
      </c>
      <c r="G79" s="137"/>
      <c r="H79" s="367"/>
      <c r="I79" s="367"/>
      <c r="J79" s="367"/>
      <c r="K79" s="367"/>
      <c r="L79" s="367"/>
      <c r="M79" s="367"/>
      <c r="N79" s="137">
        <v>123484</v>
      </c>
      <c r="O79" s="137">
        <v>123484</v>
      </c>
      <c r="P79" s="137">
        <v>123484</v>
      </c>
      <c r="Q79" s="137"/>
      <c r="R79" s="137">
        <v>0</v>
      </c>
      <c r="S79" s="137"/>
      <c r="T79" s="137"/>
      <c r="U79" s="137"/>
      <c r="V79" s="137"/>
      <c r="W79" s="138"/>
      <c r="X79" s="134"/>
      <c r="Y79" s="135" t="s">
        <v>376</v>
      </c>
      <c r="Z79" s="135"/>
    </row>
    <row r="80" spans="1:26" ht="15" customHeight="1" x14ac:dyDescent="0.2">
      <c r="A80" s="21"/>
      <c r="B80" s="336" t="s">
        <v>98</v>
      </c>
      <c r="C80" s="337"/>
      <c r="D80" s="338"/>
      <c r="E80" s="339"/>
      <c r="F80" s="136" t="s">
        <v>365</v>
      </c>
      <c r="G80" s="137"/>
      <c r="H80" s="367"/>
      <c r="I80" s="367"/>
      <c r="J80" s="367"/>
      <c r="K80" s="367"/>
      <c r="L80" s="367"/>
      <c r="M80" s="367"/>
      <c r="N80" s="137">
        <v>7081839.25</v>
      </c>
      <c r="O80" s="137">
        <v>7081839.25</v>
      </c>
      <c r="P80" s="137">
        <v>7081839.25</v>
      </c>
      <c r="Q80" s="137"/>
      <c r="R80" s="137">
        <v>0</v>
      </c>
      <c r="S80" s="137"/>
      <c r="T80" s="137"/>
      <c r="U80" s="137"/>
      <c r="V80" s="137"/>
      <c r="W80" s="138"/>
      <c r="X80" s="134"/>
      <c r="Y80" s="135" t="s">
        <v>377</v>
      </c>
      <c r="Z80" s="135"/>
    </row>
    <row r="81" spans="1:26" ht="15" customHeight="1" x14ac:dyDescent="0.2">
      <c r="A81" s="21"/>
      <c r="B81" s="336" t="s">
        <v>98</v>
      </c>
      <c r="C81" s="337"/>
      <c r="D81" s="338"/>
      <c r="E81" s="339"/>
      <c r="F81" s="136" t="s">
        <v>367</v>
      </c>
      <c r="G81" s="137"/>
      <c r="H81" s="367"/>
      <c r="I81" s="367"/>
      <c r="J81" s="367"/>
      <c r="K81" s="367"/>
      <c r="L81" s="367"/>
      <c r="M81" s="367"/>
      <c r="N81" s="137">
        <v>466490.51</v>
      </c>
      <c r="O81" s="137">
        <v>466490.51</v>
      </c>
      <c r="P81" s="137">
        <v>466490.51</v>
      </c>
      <c r="Q81" s="137"/>
      <c r="R81" s="137">
        <v>0</v>
      </c>
      <c r="S81" s="137"/>
      <c r="T81" s="137"/>
      <c r="U81" s="137"/>
      <c r="V81" s="137"/>
      <c r="W81" s="138"/>
      <c r="X81" s="134"/>
      <c r="Y81" s="135" t="s">
        <v>378</v>
      </c>
      <c r="Z81" s="135"/>
    </row>
    <row r="82" spans="1:26" ht="15" customHeight="1" x14ac:dyDescent="0.2">
      <c r="A82" s="21"/>
      <c r="B82" s="336" t="s">
        <v>109</v>
      </c>
      <c r="C82" s="337"/>
      <c r="D82" s="338"/>
      <c r="E82" s="339"/>
      <c r="F82" s="136" t="s">
        <v>367</v>
      </c>
      <c r="G82" s="137"/>
      <c r="H82" s="367"/>
      <c r="I82" s="367"/>
      <c r="J82" s="367"/>
      <c r="K82" s="367"/>
      <c r="L82" s="367"/>
      <c r="M82" s="367"/>
      <c r="N82" s="137">
        <v>2951174.94</v>
      </c>
      <c r="O82" s="137">
        <v>2951174.94</v>
      </c>
      <c r="P82" s="137">
        <v>2951174.94</v>
      </c>
      <c r="Q82" s="137"/>
      <c r="R82" s="137">
        <v>0</v>
      </c>
      <c r="S82" s="137"/>
      <c r="T82" s="137"/>
      <c r="U82" s="137"/>
      <c r="V82" s="137"/>
      <c r="W82" s="138"/>
      <c r="X82" s="134"/>
      <c r="Y82" s="135" t="s">
        <v>379</v>
      </c>
      <c r="Z82" s="135"/>
    </row>
    <row r="83" spans="1:26" ht="15" customHeight="1" x14ac:dyDescent="0.2">
      <c r="A83" s="21"/>
      <c r="B83" s="336" t="s">
        <v>99</v>
      </c>
      <c r="C83" s="337"/>
      <c r="D83" s="338"/>
      <c r="E83" s="339"/>
      <c r="F83" s="136" t="s">
        <v>365</v>
      </c>
      <c r="G83" s="137"/>
      <c r="H83" s="367"/>
      <c r="I83" s="367"/>
      <c r="J83" s="367"/>
      <c r="K83" s="367"/>
      <c r="L83" s="367"/>
      <c r="M83" s="367"/>
      <c r="N83" s="137">
        <v>17057828.550000001</v>
      </c>
      <c r="O83" s="137">
        <v>17057828.550000001</v>
      </c>
      <c r="P83" s="137">
        <v>17057828.550000001</v>
      </c>
      <c r="Q83" s="137"/>
      <c r="R83" s="137">
        <v>0</v>
      </c>
      <c r="S83" s="137"/>
      <c r="T83" s="137"/>
      <c r="U83" s="137"/>
      <c r="V83" s="137"/>
      <c r="W83" s="138"/>
      <c r="X83" s="134"/>
      <c r="Y83" s="135" t="s">
        <v>380</v>
      </c>
      <c r="Z83" s="135"/>
    </row>
    <row r="84" spans="1:26" ht="15" customHeight="1" x14ac:dyDescent="0.2">
      <c r="A84" s="21"/>
      <c r="B84" s="336" t="s">
        <v>100</v>
      </c>
      <c r="C84" s="337"/>
      <c r="D84" s="338"/>
      <c r="E84" s="339"/>
      <c r="F84" s="136" t="s">
        <v>365</v>
      </c>
      <c r="G84" s="137"/>
      <c r="H84" s="367"/>
      <c r="I84" s="367"/>
      <c r="J84" s="367"/>
      <c r="K84" s="367"/>
      <c r="L84" s="367"/>
      <c r="M84" s="367"/>
      <c r="N84" s="137">
        <v>81101561.879999995</v>
      </c>
      <c r="O84" s="137">
        <v>81101561.879999995</v>
      </c>
      <c r="P84" s="137">
        <v>81101561.879999995</v>
      </c>
      <c r="Q84" s="137">
        <v>516206.75</v>
      </c>
      <c r="R84" s="137">
        <v>0</v>
      </c>
      <c r="S84" s="137"/>
      <c r="T84" s="137"/>
      <c r="U84" s="137"/>
      <c r="V84" s="137"/>
      <c r="W84" s="138"/>
      <c r="X84" s="134"/>
      <c r="Y84" s="135" t="s">
        <v>381</v>
      </c>
      <c r="Z84" s="135"/>
    </row>
    <row r="85" spans="1:26" ht="15" customHeight="1" x14ac:dyDescent="0.2">
      <c r="A85" s="21"/>
      <c r="B85" s="336" t="s">
        <v>101</v>
      </c>
      <c r="C85" s="337"/>
      <c r="D85" s="338"/>
      <c r="E85" s="339"/>
      <c r="F85" s="136" t="s">
        <v>365</v>
      </c>
      <c r="G85" s="137"/>
      <c r="H85" s="367"/>
      <c r="I85" s="367"/>
      <c r="J85" s="367"/>
      <c r="K85" s="367"/>
      <c r="L85" s="367"/>
      <c r="M85" s="367"/>
      <c r="N85" s="137">
        <v>2431912.91</v>
      </c>
      <c r="O85" s="137">
        <v>2431912.91</v>
      </c>
      <c r="P85" s="137">
        <v>2431912.91</v>
      </c>
      <c r="Q85" s="137"/>
      <c r="R85" s="137">
        <v>0</v>
      </c>
      <c r="S85" s="137"/>
      <c r="T85" s="137"/>
      <c r="U85" s="137"/>
      <c r="V85" s="137"/>
      <c r="W85" s="138"/>
      <c r="X85" s="134"/>
      <c r="Y85" s="135" t="s">
        <v>382</v>
      </c>
      <c r="Z85" s="135"/>
    </row>
    <row r="86" spans="1:26" ht="15" customHeight="1" x14ac:dyDescent="0.2">
      <c r="A86" s="21"/>
      <c r="B86" s="336" t="s">
        <v>102</v>
      </c>
      <c r="C86" s="337"/>
      <c r="D86" s="338"/>
      <c r="E86" s="339"/>
      <c r="F86" s="136" t="s">
        <v>365</v>
      </c>
      <c r="G86" s="137"/>
      <c r="H86" s="367"/>
      <c r="I86" s="367"/>
      <c r="J86" s="367"/>
      <c r="K86" s="367"/>
      <c r="L86" s="367"/>
      <c r="M86" s="367"/>
      <c r="N86" s="137">
        <v>819598.63</v>
      </c>
      <c r="O86" s="137">
        <v>819598.63</v>
      </c>
      <c r="P86" s="137">
        <v>819598.63</v>
      </c>
      <c r="Q86" s="137">
        <v>5214.5200000000004</v>
      </c>
      <c r="R86" s="137">
        <v>0</v>
      </c>
      <c r="S86" s="137"/>
      <c r="T86" s="137"/>
      <c r="U86" s="137"/>
      <c r="V86" s="137"/>
      <c r="W86" s="138"/>
      <c r="X86" s="134"/>
      <c r="Y86" s="135" t="s">
        <v>383</v>
      </c>
      <c r="Z86" s="135"/>
    </row>
    <row r="87" spans="1:26" ht="15" customHeight="1" x14ac:dyDescent="0.2">
      <c r="A87" s="21"/>
      <c r="B87" s="336" t="s">
        <v>103</v>
      </c>
      <c r="C87" s="337"/>
      <c r="D87" s="338"/>
      <c r="E87" s="339"/>
      <c r="F87" s="136" t="s">
        <v>365</v>
      </c>
      <c r="G87" s="137"/>
      <c r="H87" s="367"/>
      <c r="I87" s="367"/>
      <c r="J87" s="367"/>
      <c r="K87" s="367"/>
      <c r="L87" s="367"/>
      <c r="M87" s="367"/>
      <c r="N87" s="137">
        <v>6035144.0800000001</v>
      </c>
      <c r="O87" s="137">
        <v>6035144.0800000001</v>
      </c>
      <c r="P87" s="137">
        <v>6035144.0800000001</v>
      </c>
      <c r="Q87" s="137">
        <v>59880</v>
      </c>
      <c r="R87" s="137">
        <v>0</v>
      </c>
      <c r="S87" s="137"/>
      <c r="T87" s="137"/>
      <c r="U87" s="137"/>
      <c r="V87" s="137"/>
      <c r="W87" s="138"/>
      <c r="X87" s="134"/>
      <c r="Y87" s="135" t="s">
        <v>384</v>
      </c>
      <c r="Z87" s="135"/>
    </row>
    <row r="88" spans="1:26" ht="15" customHeight="1" x14ac:dyDescent="0.2">
      <c r="A88" s="21"/>
      <c r="B88" s="336" t="s">
        <v>103</v>
      </c>
      <c r="C88" s="337"/>
      <c r="D88" s="338"/>
      <c r="E88" s="339"/>
      <c r="F88" s="136" t="s">
        <v>367</v>
      </c>
      <c r="G88" s="137"/>
      <c r="H88" s="367"/>
      <c r="I88" s="367"/>
      <c r="J88" s="367"/>
      <c r="K88" s="367"/>
      <c r="L88" s="367"/>
      <c r="M88" s="367"/>
      <c r="N88" s="137">
        <v>2492108.5099999998</v>
      </c>
      <c r="O88" s="137">
        <v>2492108.5099999998</v>
      </c>
      <c r="P88" s="137">
        <v>2492108.5099999998</v>
      </c>
      <c r="Q88" s="137">
        <v>105668.08</v>
      </c>
      <c r="R88" s="137">
        <v>0</v>
      </c>
      <c r="S88" s="137"/>
      <c r="T88" s="137"/>
      <c r="U88" s="137"/>
      <c r="V88" s="137"/>
      <c r="W88" s="138"/>
      <c r="X88" s="134"/>
      <c r="Y88" s="135" t="s">
        <v>385</v>
      </c>
      <c r="Z88" s="135"/>
    </row>
    <row r="89" spans="1:26" ht="15" customHeight="1" x14ac:dyDescent="0.2">
      <c r="A89" s="21"/>
      <c r="B89" s="336" t="s">
        <v>103</v>
      </c>
      <c r="C89" s="337"/>
      <c r="D89" s="338"/>
      <c r="E89" s="339"/>
      <c r="F89" s="136" t="s">
        <v>375</v>
      </c>
      <c r="G89" s="137"/>
      <c r="H89" s="367"/>
      <c r="I89" s="367"/>
      <c r="J89" s="367"/>
      <c r="K89" s="367"/>
      <c r="L89" s="367"/>
      <c r="M89" s="367"/>
      <c r="N89" s="137">
        <v>599657</v>
      </c>
      <c r="O89" s="137">
        <v>599657</v>
      </c>
      <c r="P89" s="137">
        <v>599657</v>
      </c>
      <c r="Q89" s="137">
        <v>77953</v>
      </c>
      <c r="R89" s="137">
        <v>0</v>
      </c>
      <c r="S89" s="137"/>
      <c r="T89" s="137"/>
      <c r="U89" s="137"/>
      <c r="V89" s="137"/>
      <c r="W89" s="138"/>
      <c r="X89" s="134"/>
      <c r="Y89" s="135" t="s">
        <v>386</v>
      </c>
      <c r="Z89" s="135"/>
    </row>
    <row r="90" spans="1:26" ht="15" customHeight="1" x14ac:dyDescent="0.2">
      <c r="A90" s="21"/>
      <c r="B90" s="336" t="s">
        <v>104</v>
      </c>
      <c r="C90" s="337"/>
      <c r="D90" s="338"/>
      <c r="E90" s="339"/>
      <c r="F90" s="136" t="s">
        <v>365</v>
      </c>
      <c r="G90" s="137"/>
      <c r="H90" s="367"/>
      <c r="I90" s="367"/>
      <c r="J90" s="367"/>
      <c r="K90" s="367"/>
      <c r="L90" s="367"/>
      <c r="M90" s="367"/>
      <c r="N90" s="137">
        <v>3673962.94</v>
      </c>
      <c r="O90" s="137">
        <v>3673962.94</v>
      </c>
      <c r="P90" s="137">
        <v>3673962.94</v>
      </c>
      <c r="Q90" s="137"/>
      <c r="R90" s="137">
        <v>0</v>
      </c>
      <c r="S90" s="137"/>
      <c r="T90" s="137"/>
      <c r="U90" s="137"/>
      <c r="V90" s="137"/>
      <c r="W90" s="138"/>
      <c r="X90" s="134"/>
      <c r="Y90" s="135" t="s">
        <v>387</v>
      </c>
      <c r="Z90" s="135"/>
    </row>
    <row r="91" spans="1:26" ht="15" customHeight="1" x14ac:dyDescent="0.2">
      <c r="A91" s="21"/>
      <c r="B91" s="336" t="s">
        <v>105</v>
      </c>
      <c r="C91" s="337"/>
      <c r="D91" s="338"/>
      <c r="E91" s="339"/>
      <c r="F91" s="136" t="s">
        <v>365</v>
      </c>
      <c r="G91" s="137"/>
      <c r="H91" s="367"/>
      <c r="I91" s="367"/>
      <c r="J91" s="367"/>
      <c r="K91" s="367"/>
      <c r="L91" s="367"/>
      <c r="M91" s="367"/>
      <c r="N91" s="137">
        <v>451642.48</v>
      </c>
      <c r="O91" s="137">
        <v>451642.48</v>
      </c>
      <c r="P91" s="137">
        <v>451642.48</v>
      </c>
      <c r="Q91" s="137"/>
      <c r="R91" s="137">
        <v>0</v>
      </c>
      <c r="S91" s="137"/>
      <c r="T91" s="137"/>
      <c r="U91" s="137"/>
      <c r="V91" s="137"/>
      <c r="W91" s="138"/>
      <c r="X91" s="134"/>
      <c r="Y91" s="135" t="s">
        <v>388</v>
      </c>
      <c r="Z91" s="135"/>
    </row>
    <row r="92" spans="1:26" ht="15" customHeight="1" x14ac:dyDescent="0.2">
      <c r="A92" s="21"/>
      <c r="B92" s="336" t="s">
        <v>106</v>
      </c>
      <c r="C92" s="337"/>
      <c r="D92" s="338"/>
      <c r="E92" s="339"/>
      <c r="F92" s="136" t="s">
        <v>365</v>
      </c>
      <c r="G92" s="137"/>
      <c r="H92" s="367"/>
      <c r="I92" s="367"/>
      <c r="J92" s="367"/>
      <c r="K92" s="367"/>
      <c r="L92" s="367"/>
      <c r="M92" s="367"/>
      <c r="N92" s="137">
        <v>638395.21</v>
      </c>
      <c r="O92" s="137">
        <v>638395.21</v>
      </c>
      <c r="P92" s="137">
        <v>638395.21</v>
      </c>
      <c r="Q92" s="137"/>
      <c r="R92" s="137">
        <v>0</v>
      </c>
      <c r="S92" s="137"/>
      <c r="T92" s="137"/>
      <c r="U92" s="137"/>
      <c r="V92" s="137"/>
      <c r="W92" s="138"/>
      <c r="X92" s="134"/>
      <c r="Y92" s="135" t="s">
        <v>389</v>
      </c>
      <c r="Z92" s="135"/>
    </row>
    <row r="93" spans="1:26" ht="15" customHeight="1" x14ac:dyDescent="0.2">
      <c r="A93" s="21"/>
      <c r="B93" s="336" t="s">
        <v>106</v>
      </c>
      <c r="C93" s="337"/>
      <c r="D93" s="338"/>
      <c r="E93" s="339"/>
      <c r="F93" s="136" t="s">
        <v>367</v>
      </c>
      <c r="G93" s="137"/>
      <c r="H93" s="367"/>
      <c r="I93" s="367"/>
      <c r="J93" s="367"/>
      <c r="K93" s="367"/>
      <c r="L93" s="367"/>
      <c r="M93" s="367"/>
      <c r="N93" s="137">
        <v>7200</v>
      </c>
      <c r="O93" s="137">
        <v>7200</v>
      </c>
      <c r="P93" s="137">
        <v>7200</v>
      </c>
      <c r="Q93" s="137"/>
      <c r="R93" s="137">
        <v>0</v>
      </c>
      <c r="S93" s="137"/>
      <c r="T93" s="137"/>
      <c r="U93" s="137"/>
      <c r="V93" s="137"/>
      <c r="W93" s="138"/>
      <c r="X93" s="134"/>
      <c r="Y93" s="135" t="s">
        <v>390</v>
      </c>
      <c r="Z93" s="135"/>
    </row>
    <row r="94" spans="1:26" ht="15" customHeight="1" x14ac:dyDescent="0.2">
      <c r="A94" s="21"/>
      <c r="B94" s="336" t="s">
        <v>70</v>
      </c>
      <c r="C94" s="337"/>
      <c r="D94" s="338"/>
      <c r="E94" s="339"/>
      <c r="F94" s="136" t="s">
        <v>365</v>
      </c>
      <c r="G94" s="137"/>
      <c r="H94" s="367"/>
      <c r="I94" s="367"/>
      <c r="J94" s="367"/>
      <c r="K94" s="367"/>
      <c r="L94" s="367"/>
      <c r="M94" s="367"/>
      <c r="N94" s="137">
        <v>154150</v>
      </c>
      <c r="O94" s="137">
        <v>154150</v>
      </c>
      <c r="P94" s="137">
        <v>154150</v>
      </c>
      <c r="Q94" s="137">
        <v>16500</v>
      </c>
      <c r="R94" s="137">
        <v>0</v>
      </c>
      <c r="S94" s="137"/>
      <c r="T94" s="137"/>
      <c r="U94" s="137"/>
      <c r="V94" s="137"/>
      <c r="W94" s="138"/>
      <c r="X94" s="134"/>
      <c r="Y94" s="135" t="s">
        <v>391</v>
      </c>
      <c r="Z94" s="135"/>
    </row>
    <row r="95" spans="1:26" ht="15" customHeight="1" x14ac:dyDescent="0.2">
      <c r="A95" s="21"/>
      <c r="B95" s="336" t="s">
        <v>72</v>
      </c>
      <c r="C95" s="337"/>
      <c r="D95" s="338"/>
      <c r="E95" s="339"/>
      <c r="F95" s="136" t="s">
        <v>363</v>
      </c>
      <c r="G95" s="137"/>
      <c r="H95" s="367"/>
      <c r="I95" s="367"/>
      <c r="J95" s="367"/>
      <c r="K95" s="367"/>
      <c r="L95" s="367"/>
      <c r="M95" s="367"/>
      <c r="N95" s="137">
        <v>333455.63</v>
      </c>
      <c r="O95" s="137">
        <v>333455.63</v>
      </c>
      <c r="P95" s="137">
        <v>333455.63</v>
      </c>
      <c r="Q95" s="137"/>
      <c r="R95" s="137">
        <v>0</v>
      </c>
      <c r="S95" s="137"/>
      <c r="T95" s="137"/>
      <c r="U95" s="137"/>
      <c r="V95" s="137"/>
      <c r="W95" s="138"/>
      <c r="X95" s="134"/>
      <c r="Y95" s="135" t="s">
        <v>392</v>
      </c>
      <c r="Z95" s="135"/>
    </row>
    <row r="96" spans="1:26" ht="15" customHeight="1" x14ac:dyDescent="0.2">
      <c r="A96" s="21"/>
      <c r="B96" s="336" t="s">
        <v>72</v>
      </c>
      <c r="C96" s="337"/>
      <c r="D96" s="338"/>
      <c r="E96" s="339"/>
      <c r="F96" s="136" t="s">
        <v>393</v>
      </c>
      <c r="G96" s="137"/>
      <c r="H96" s="367"/>
      <c r="I96" s="367"/>
      <c r="J96" s="367"/>
      <c r="K96" s="367"/>
      <c r="L96" s="367"/>
      <c r="M96" s="367"/>
      <c r="N96" s="137">
        <v>336609.63</v>
      </c>
      <c r="O96" s="137">
        <v>336609.63</v>
      </c>
      <c r="P96" s="137">
        <v>336609.63</v>
      </c>
      <c r="Q96" s="137"/>
      <c r="R96" s="137">
        <v>0</v>
      </c>
      <c r="S96" s="137"/>
      <c r="T96" s="137"/>
      <c r="U96" s="137"/>
      <c r="V96" s="137"/>
      <c r="W96" s="138"/>
      <c r="X96" s="134"/>
      <c r="Y96" s="135" t="s">
        <v>394</v>
      </c>
      <c r="Z96" s="135"/>
    </row>
    <row r="97" spans="1:26" ht="15" customHeight="1" x14ac:dyDescent="0.2">
      <c r="A97" s="21"/>
      <c r="B97" s="336" t="s">
        <v>72</v>
      </c>
      <c r="C97" s="337"/>
      <c r="D97" s="338"/>
      <c r="E97" s="339"/>
      <c r="F97" s="136" t="s">
        <v>365</v>
      </c>
      <c r="G97" s="137"/>
      <c r="H97" s="367"/>
      <c r="I97" s="367"/>
      <c r="J97" s="367"/>
      <c r="K97" s="367"/>
      <c r="L97" s="367"/>
      <c r="M97" s="367"/>
      <c r="N97" s="137">
        <v>6867415.6699999999</v>
      </c>
      <c r="O97" s="137">
        <v>6867415.6699999999</v>
      </c>
      <c r="P97" s="137">
        <v>6867415.6699999999</v>
      </c>
      <c r="Q97" s="137"/>
      <c r="R97" s="137">
        <v>0</v>
      </c>
      <c r="S97" s="137"/>
      <c r="T97" s="137"/>
      <c r="U97" s="137"/>
      <c r="V97" s="137"/>
      <c r="W97" s="138"/>
      <c r="X97" s="134"/>
      <c r="Y97" s="135" t="s">
        <v>395</v>
      </c>
      <c r="Z97" s="135"/>
    </row>
    <row r="98" spans="1:26" ht="15" customHeight="1" x14ac:dyDescent="0.2">
      <c r="A98" s="21"/>
      <c r="B98" s="336" t="s">
        <v>72</v>
      </c>
      <c r="C98" s="337"/>
      <c r="D98" s="338"/>
      <c r="E98" s="339"/>
      <c r="F98" s="136" t="s">
        <v>367</v>
      </c>
      <c r="G98" s="137"/>
      <c r="H98" s="367"/>
      <c r="I98" s="367"/>
      <c r="J98" s="367"/>
      <c r="K98" s="367"/>
      <c r="L98" s="367"/>
      <c r="M98" s="367"/>
      <c r="N98" s="137">
        <v>2086066.24</v>
      </c>
      <c r="O98" s="137">
        <v>2086066.24</v>
      </c>
      <c r="P98" s="137">
        <v>2086066.24</v>
      </c>
      <c r="Q98" s="137"/>
      <c r="R98" s="137">
        <v>0</v>
      </c>
      <c r="S98" s="137"/>
      <c r="T98" s="137"/>
      <c r="U98" s="137"/>
      <c r="V98" s="137"/>
      <c r="W98" s="138"/>
      <c r="X98" s="134"/>
      <c r="Y98" s="135" t="s">
        <v>396</v>
      </c>
      <c r="Z98" s="135"/>
    </row>
    <row r="99" spans="1:26" ht="15" customHeight="1" x14ac:dyDescent="0.2">
      <c r="A99" s="21"/>
      <c r="B99" s="336" t="s">
        <v>107</v>
      </c>
      <c r="C99" s="337"/>
      <c r="D99" s="338"/>
      <c r="E99" s="339"/>
      <c r="F99" s="136" t="s">
        <v>365</v>
      </c>
      <c r="G99" s="137"/>
      <c r="H99" s="367"/>
      <c r="I99" s="367"/>
      <c r="J99" s="367"/>
      <c r="K99" s="367"/>
      <c r="L99" s="367"/>
      <c r="M99" s="367"/>
      <c r="N99" s="137">
        <v>239894.26</v>
      </c>
      <c r="O99" s="137">
        <v>239894.26</v>
      </c>
      <c r="P99" s="137">
        <v>239894.26</v>
      </c>
      <c r="Q99" s="137"/>
      <c r="R99" s="137">
        <v>0</v>
      </c>
      <c r="S99" s="137"/>
      <c r="T99" s="137"/>
      <c r="U99" s="137"/>
      <c r="V99" s="137"/>
      <c r="W99" s="138"/>
      <c r="X99" s="134"/>
      <c r="Y99" s="135" t="s">
        <v>397</v>
      </c>
      <c r="Z99" s="135"/>
    </row>
    <row r="100" spans="1:26" ht="15" customHeight="1" x14ac:dyDescent="0.2">
      <c r="A100" s="21"/>
      <c r="B100" s="336" t="s">
        <v>107</v>
      </c>
      <c r="C100" s="337"/>
      <c r="D100" s="338"/>
      <c r="E100" s="339"/>
      <c r="F100" s="136" t="s">
        <v>367</v>
      </c>
      <c r="G100" s="137"/>
      <c r="H100" s="367"/>
      <c r="I100" s="367"/>
      <c r="J100" s="367"/>
      <c r="K100" s="367"/>
      <c r="L100" s="367"/>
      <c r="M100" s="367"/>
      <c r="N100" s="137">
        <v>371832.76</v>
      </c>
      <c r="O100" s="137">
        <v>371832.76</v>
      </c>
      <c r="P100" s="137">
        <v>371832.76</v>
      </c>
      <c r="Q100" s="137"/>
      <c r="R100" s="137">
        <v>0</v>
      </c>
      <c r="S100" s="137"/>
      <c r="T100" s="137"/>
      <c r="U100" s="137"/>
      <c r="V100" s="137"/>
      <c r="W100" s="138"/>
      <c r="X100" s="134"/>
      <c r="Y100" s="135" t="s">
        <v>398</v>
      </c>
      <c r="Z100" s="135"/>
    </row>
    <row r="101" spans="1:26" ht="15" customHeight="1" x14ac:dyDescent="0.2">
      <c r="A101" s="21"/>
      <c r="B101" s="336" t="s">
        <v>92</v>
      </c>
      <c r="C101" s="337"/>
      <c r="D101" s="338"/>
      <c r="E101" s="339"/>
      <c r="F101" s="136" t="s">
        <v>367</v>
      </c>
      <c r="G101" s="137"/>
      <c r="H101" s="367"/>
      <c r="I101" s="367"/>
      <c r="J101" s="367"/>
      <c r="K101" s="367"/>
      <c r="L101" s="367"/>
      <c r="M101" s="367"/>
      <c r="N101" s="137">
        <v>7499990</v>
      </c>
      <c r="O101" s="137">
        <v>7499990</v>
      </c>
      <c r="P101" s="137">
        <v>7499990</v>
      </c>
      <c r="Q101" s="137"/>
      <c r="R101" s="137">
        <v>0</v>
      </c>
      <c r="S101" s="137"/>
      <c r="T101" s="137"/>
      <c r="U101" s="137"/>
      <c r="V101" s="137"/>
      <c r="W101" s="138"/>
      <c r="X101" s="134"/>
      <c r="Y101" s="135" t="s">
        <v>399</v>
      </c>
      <c r="Z101" s="135"/>
    </row>
    <row r="102" spans="1:26" ht="15" customHeight="1" x14ac:dyDescent="0.2">
      <c r="A102" s="21"/>
      <c r="B102" s="336" t="s">
        <v>110</v>
      </c>
      <c r="C102" s="337"/>
      <c r="D102" s="338"/>
      <c r="E102" s="339"/>
      <c r="F102" s="136" t="s">
        <v>367</v>
      </c>
      <c r="G102" s="137"/>
      <c r="H102" s="367"/>
      <c r="I102" s="367"/>
      <c r="J102" s="367"/>
      <c r="K102" s="367"/>
      <c r="L102" s="367"/>
      <c r="M102" s="367"/>
      <c r="N102" s="137">
        <v>225545.14</v>
      </c>
      <c r="O102" s="137">
        <v>225545.14</v>
      </c>
      <c r="P102" s="137">
        <v>225545.14</v>
      </c>
      <c r="Q102" s="137"/>
      <c r="R102" s="137">
        <v>0</v>
      </c>
      <c r="S102" s="137"/>
      <c r="T102" s="137"/>
      <c r="U102" s="137"/>
      <c r="V102" s="137"/>
      <c r="W102" s="138"/>
      <c r="X102" s="134"/>
      <c r="Y102" s="135" t="s">
        <v>400</v>
      </c>
      <c r="Z102" s="135"/>
    </row>
    <row r="103" spans="1:26" ht="15" customHeight="1" x14ac:dyDescent="0.2">
      <c r="A103" s="21"/>
      <c r="B103" s="336" t="s">
        <v>111</v>
      </c>
      <c r="C103" s="337"/>
      <c r="D103" s="338"/>
      <c r="E103" s="339"/>
      <c r="F103" s="136" t="s">
        <v>367</v>
      </c>
      <c r="G103" s="137"/>
      <c r="H103" s="367"/>
      <c r="I103" s="367"/>
      <c r="J103" s="367"/>
      <c r="K103" s="367"/>
      <c r="L103" s="367"/>
      <c r="M103" s="367"/>
      <c r="N103" s="137">
        <v>500000</v>
      </c>
      <c r="O103" s="137">
        <v>500000</v>
      </c>
      <c r="P103" s="137">
        <v>500000</v>
      </c>
      <c r="Q103" s="137"/>
      <c r="R103" s="137">
        <v>0</v>
      </c>
      <c r="S103" s="137"/>
      <c r="T103" s="137"/>
      <c r="U103" s="137"/>
      <c r="V103" s="137"/>
      <c r="W103" s="138"/>
      <c r="X103" s="134"/>
      <c r="Y103" s="135" t="s">
        <v>401</v>
      </c>
      <c r="Z103" s="135"/>
    </row>
    <row r="104" spans="1:26" ht="15" customHeight="1" x14ac:dyDescent="0.2">
      <c r="A104" s="21"/>
      <c r="B104" s="336" t="s">
        <v>112</v>
      </c>
      <c r="C104" s="337"/>
      <c r="D104" s="338"/>
      <c r="E104" s="339"/>
      <c r="F104" s="136" t="s">
        <v>367</v>
      </c>
      <c r="G104" s="137"/>
      <c r="H104" s="367"/>
      <c r="I104" s="367"/>
      <c r="J104" s="367"/>
      <c r="K104" s="367"/>
      <c r="L104" s="367"/>
      <c r="M104" s="367"/>
      <c r="N104" s="137">
        <v>96662.15</v>
      </c>
      <c r="O104" s="137">
        <v>96662.15</v>
      </c>
      <c r="P104" s="137">
        <v>96662.15</v>
      </c>
      <c r="Q104" s="137"/>
      <c r="R104" s="137">
        <v>0</v>
      </c>
      <c r="S104" s="137"/>
      <c r="T104" s="137"/>
      <c r="U104" s="137"/>
      <c r="V104" s="137"/>
      <c r="W104" s="138"/>
      <c r="X104" s="134"/>
      <c r="Y104" s="135" t="s">
        <v>402</v>
      </c>
      <c r="Z104" s="135"/>
    </row>
    <row r="105" spans="1:26" ht="15" customHeight="1" x14ac:dyDescent="0.2">
      <c r="A105" s="21"/>
      <c r="B105" s="336" t="s">
        <v>113</v>
      </c>
      <c r="C105" s="337"/>
      <c r="D105" s="338"/>
      <c r="E105" s="339"/>
      <c r="F105" s="136" t="s">
        <v>367</v>
      </c>
      <c r="G105" s="137"/>
      <c r="H105" s="367"/>
      <c r="I105" s="367"/>
      <c r="J105" s="367"/>
      <c r="K105" s="367"/>
      <c r="L105" s="367"/>
      <c r="M105" s="367"/>
      <c r="N105" s="137">
        <v>599913.23</v>
      </c>
      <c r="O105" s="137">
        <v>599913.23</v>
      </c>
      <c r="P105" s="137">
        <v>599913.23</v>
      </c>
      <c r="Q105" s="137"/>
      <c r="R105" s="137">
        <v>0</v>
      </c>
      <c r="S105" s="137"/>
      <c r="T105" s="137"/>
      <c r="U105" s="137"/>
      <c r="V105" s="137"/>
      <c r="W105" s="138"/>
      <c r="X105" s="134"/>
      <c r="Y105" s="135" t="s">
        <v>403</v>
      </c>
      <c r="Z105" s="135"/>
    </row>
    <row r="106" spans="1:26" ht="15" customHeight="1" x14ac:dyDescent="0.2">
      <c r="A106" s="21"/>
      <c r="B106" s="336" t="s">
        <v>108</v>
      </c>
      <c r="C106" s="337"/>
      <c r="D106" s="338"/>
      <c r="E106" s="339"/>
      <c r="F106" s="136" t="s">
        <v>365</v>
      </c>
      <c r="G106" s="137"/>
      <c r="H106" s="367"/>
      <c r="I106" s="367"/>
      <c r="J106" s="367"/>
      <c r="K106" s="367"/>
      <c r="L106" s="367"/>
      <c r="M106" s="367"/>
      <c r="N106" s="137">
        <v>16011378.439999999</v>
      </c>
      <c r="O106" s="137">
        <v>16011378.439999999</v>
      </c>
      <c r="P106" s="137">
        <v>16011378.439999999</v>
      </c>
      <c r="Q106" s="137"/>
      <c r="R106" s="137">
        <v>0</v>
      </c>
      <c r="S106" s="137"/>
      <c r="T106" s="137"/>
      <c r="U106" s="137"/>
      <c r="V106" s="137"/>
      <c r="W106" s="138"/>
      <c r="X106" s="134"/>
      <c r="Y106" s="135" t="s">
        <v>404</v>
      </c>
      <c r="Z106" s="135"/>
    </row>
    <row r="107" spans="1:26" ht="15" customHeight="1" x14ac:dyDescent="0.2">
      <c r="A107" s="21"/>
      <c r="B107" s="336" t="s">
        <v>73</v>
      </c>
      <c r="C107" s="337"/>
      <c r="D107" s="338"/>
      <c r="E107" s="339"/>
      <c r="F107" s="136" t="s">
        <v>393</v>
      </c>
      <c r="G107" s="137"/>
      <c r="H107" s="367"/>
      <c r="I107" s="367"/>
      <c r="J107" s="367"/>
      <c r="K107" s="367"/>
      <c r="L107" s="367"/>
      <c r="M107" s="367"/>
      <c r="N107" s="137">
        <v>976.09</v>
      </c>
      <c r="O107" s="137">
        <v>976.09</v>
      </c>
      <c r="P107" s="137">
        <v>976.09</v>
      </c>
      <c r="Q107" s="137"/>
      <c r="R107" s="137">
        <v>0</v>
      </c>
      <c r="S107" s="137"/>
      <c r="T107" s="137"/>
      <c r="U107" s="137"/>
      <c r="V107" s="137"/>
      <c r="W107" s="138"/>
      <c r="X107" s="134"/>
      <c r="Y107" s="135" t="s">
        <v>405</v>
      </c>
      <c r="Z107" s="135"/>
    </row>
    <row r="108" spans="1:26" ht="15" customHeight="1" x14ac:dyDescent="0.2">
      <c r="A108" s="21"/>
      <c r="B108" s="336" t="s">
        <v>73</v>
      </c>
      <c r="C108" s="337"/>
      <c r="D108" s="338"/>
      <c r="E108" s="339"/>
      <c r="F108" s="136" t="s">
        <v>365</v>
      </c>
      <c r="G108" s="137"/>
      <c r="H108" s="367"/>
      <c r="I108" s="367"/>
      <c r="J108" s="367"/>
      <c r="K108" s="367"/>
      <c r="L108" s="367"/>
      <c r="M108" s="367"/>
      <c r="N108" s="137">
        <v>330427.84000000003</v>
      </c>
      <c r="O108" s="137">
        <v>330427.84000000003</v>
      </c>
      <c r="P108" s="137">
        <v>330427.84000000003</v>
      </c>
      <c r="Q108" s="137">
        <v>2000</v>
      </c>
      <c r="R108" s="137">
        <v>0</v>
      </c>
      <c r="S108" s="137"/>
      <c r="T108" s="137"/>
      <c r="U108" s="137"/>
      <c r="V108" s="137"/>
      <c r="W108" s="138"/>
      <c r="X108" s="134"/>
      <c r="Y108" s="135" t="s">
        <v>406</v>
      </c>
      <c r="Z108" s="135"/>
    </row>
    <row r="109" spans="1:26" ht="15" customHeight="1" x14ac:dyDescent="0.2">
      <c r="A109" s="21"/>
      <c r="B109" s="336" t="s">
        <v>73</v>
      </c>
      <c r="C109" s="337"/>
      <c r="D109" s="338"/>
      <c r="E109" s="339"/>
      <c r="F109" s="136" t="s">
        <v>367</v>
      </c>
      <c r="G109" s="137"/>
      <c r="H109" s="367"/>
      <c r="I109" s="367"/>
      <c r="J109" s="367"/>
      <c r="K109" s="367"/>
      <c r="L109" s="367"/>
      <c r="M109" s="367"/>
      <c r="N109" s="137">
        <v>147331.51</v>
      </c>
      <c r="O109" s="137">
        <v>147331.51</v>
      </c>
      <c r="P109" s="137">
        <v>147331.51</v>
      </c>
      <c r="Q109" s="137"/>
      <c r="R109" s="137">
        <v>0</v>
      </c>
      <c r="S109" s="137"/>
      <c r="T109" s="137"/>
      <c r="U109" s="137"/>
      <c r="V109" s="137"/>
      <c r="W109" s="138"/>
      <c r="X109" s="134"/>
      <c r="Y109" s="135" t="s">
        <v>407</v>
      </c>
      <c r="Z109" s="135"/>
    </row>
    <row r="110" spans="1:26" ht="15" customHeight="1" x14ac:dyDescent="0.2">
      <c r="A110" s="21"/>
      <c r="B110" s="336" t="s">
        <v>73</v>
      </c>
      <c r="C110" s="337"/>
      <c r="D110" s="338"/>
      <c r="E110" s="339"/>
      <c r="F110" s="136" t="s">
        <v>375</v>
      </c>
      <c r="G110" s="137"/>
      <c r="H110" s="367"/>
      <c r="I110" s="367"/>
      <c r="J110" s="367"/>
      <c r="K110" s="367"/>
      <c r="L110" s="367"/>
      <c r="M110" s="367"/>
      <c r="N110" s="137">
        <v>165799</v>
      </c>
      <c r="O110" s="137">
        <v>165799</v>
      </c>
      <c r="P110" s="137">
        <v>165799</v>
      </c>
      <c r="Q110" s="137"/>
      <c r="R110" s="137">
        <v>0</v>
      </c>
      <c r="S110" s="137"/>
      <c r="T110" s="137"/>
      <c r="U110" s="137"/>
      <c r="V110" s="137"/>
      <c r="W110" s="138"/>
      <c r="X110" s="134"/>
      <c r="Y110" s="135" t="s">
        <v>408</v>
      </c>
      <c r="Z110" s="135"/>
    </row>
    <row r="111" spans="1:26" ht="15" customHeight="1" x14ac:dyDescent="0.2">
      <c r="A111" s="21"/>
      <c r="B111" s="336" t="s">
        <v>114</v>
      </c>
      <c r="C111" s="337"/>
      <c r="D111" s="338"/>
      <c r="E111" s="339"/>
      <c r="F111" s="136" t="s">
        <v>367</v>
      </c>
      <c r="G111" s="137"/>
      <c r="H111" s="367"/>
      <c r="I111" s="367"/>
      <c r="J111" s="367"/>
      <c r="K111" s="367"/>
      <c r="L111" s="367"/>
      <c r="M111" s="367"/>
      <c r="N111" s="137">
        <v>36648.22</v>
      </c>
      <c r="O111" s="137">
        <v>36648.22</v>
      </c>
      <c r="P111" s="137">
        <v>36648.22</v>
      </c>
      <c r="Q111" s="137"/>
      <c r="R111" s="137">
        <v>0</v>
      </c>
      <c r="S111" s="137"/>
      <c r="T111" s="137"/>
      <c r="U111" s="137"/>
      <c r="V111" s="137"/>
      <c r="W111" s="138"/>
      <c r="X111" s="134"/>
      <c r="Y111" s="135" t="s">
        <v>409</v>
      </c>
      <c r="Z111" s="135"/>
    </row>
    <row r="112" spans="1:26" ht="15" customHeight="1" x14ac:dyDescent="0.2">
      <c r="A112" s="21"/>
      <c r="B112" s="336" t="s">
        <v>115</v>
      </c>
      <c r="C112" s="337"/>
      <c r="D112" s="338"/>
      <c r="E112" s="339"/>
      <c r="F112" s="136" t="s">
        <v>367</v>
      </c>
      <c r="G112" s="137"/>
      <c r="H112" s="367"/>
      <c r="I112" s="367"/>
      <c r="J112" s="367"/>
      <c r="K112" s="367"/>
      <c r="L112" s="367"/>
      <c r="M112" s="367"/>
      <c r="N112" s="137">
        <v>36648.21</v>
      </c>
      <c r="O112" s="137">
        <v>36648.21</v>
      </c>
      <c r="P112" s="137">
        <v>36648.21</v>
      </c>
      <c r="Q112" s="137"/>
      <c r="R112" s="137">
        <v>0</v>
      </c>
      <c r="S112" s="137"/>
      <c r="T112" s="137"/>
      <c r="U112" s="137"/>
      <c r="V112" s="137"/>
      <c r="W112" s="138"/>
      <c r="X112" s="134"/>
      <c r="Y112" s="135" t="s">
        <v>410</v>
      </c>
      <c r="Z112" s="135"/>
    </row>
    <row r="113" spans="1:26" ht="15" customHeight="1" x14ac:dyDescent="0.2">
      <c r="A113" s="21"/>
      <c r="B113" s="336" t="s">
        <v>116</v>
      </c>
      <c r="C113" s="337"/>
      <c r="D113" s="338"/>
      <c r="E113" s="339"/>
      <c r="F113" s="136" t="s">
        <v>367</v>
      </c>
      <c r="G113" s="137"/>
      <c r="H113" s="367"/>
      <c r="I113" s="367"/>
      <c r="J113" s="367"/>
      <c r="K113" s="367"/>
      <c r="L113" s="367"/>
      <c r="M113" s="367"/>
      <c r="N113" s="137">
        <v>392664.57</v>
      </c>
      <c r="O113" s="137">
        <v>392664.57</v>
      </c>
      <c r="P113" s="137">
        <v>392664.57</v>
      </c>
      <c r="Q113" s="137"/>
      <c r="R113" s="137">
        <v>0</v>
      </c>
      <c r="S113" s="137"/>
      <c r="T113" s="137"/>
      <c r="U113" s="137"/>
      <c r="V113" s="137"/>
      <c r="W113" s="138"/>
      <c r="X113" s="134"/>
      <c r="Y113" s="135" t="s">
        <v>411</v>
      </c>
      <c r="Z113" s="135"/>
    </row>
    <row r="114" spans="1:26" ht="15" customHeight="1" x14ac:dyDescent="0.2">
      <c r="A114" s="21"/>
      <c r="B114" s="200" t="s">
        <v>39</v>
      </c>
      <c r="C114" s="201"/>
      <c r="D114" s="201"/>
      <c r="E114" s="201"/>
      <c r="F114" s="139" t="s">
        <v>117</v>
      </c>
      <c r="G114" s="40"/>
      <c r="H114" s="289"/>
      <c r="I114" s="298"/>
      <c r="J114" s="299"/>
      <c r="K114" s="289"/>
      <c r="L114" s="298"/>
      <c r="M114" s="299"/>
      <c r="N114" s="40">
        <v>187492550.99000001</v>
      </c>
      <c r="O114" s="40">
        <v>187492522.28</v>
      </c>
      <c r="P114" s="40">
        <v>187492550.99000001</v>
      </c>
      <c r="Q114" s="40">
        <v>919862.35</v>
      </c>
      <c r="R114" s="40">
        <v>0</v>
      </c>
      <c r="S114" s="40"/>
      <c r="T114" s="40"/>
      <c r="U114" s="40"/>
      <c r="V114" s="40"/>
      <c r="W114" s="41"/>
      <c r="X114" s="134"/>
      <c r="Y114" s="135" t="s">
        <v>412</v>
      </c>
      <c r="Z114" s="135"/>
    </row>
    <row r="115" spans="1:26" ht="15" customHeight="1" x14ac:dyDescent="0.2">
      <c r="A115" s="21"/>
      <c r="B115" s="336" t="s">
        <v>122</v>
      </c>
      <c r="C115" s="337"/>
      <c r="D115" s="338"/>
      <c r="E115" s="339"/>
      <c r="F115" s="136" t="s">
        <v>413</v>
      </c>
      <c r="G115" s="137"/>
      <c r="H115" s="367"/>
      <c r="I115" s="367"/>
      <c r="J115" s="367"/>
      <c r="K115" s="367"/>
      <c r="L115" s="367"/>
      <c r="M115" s="367"/>
      <c r="N115" s="137">
        <v>85844</v>
      </c>
      <c r="O115" s="137">
        <v>85844</v>
      </c>
      <c r="P115" s="137">
        <v>85844</v>
      </c>
      <c r="Q115" s="137">
        <v>67.13</v>
      </c>
      <c r="R115" s="137">
        <v>0</v>
      </c>
      <c r="S115" s="137"/>
      <c r="T115" s="137"/>
      <c r="U115" s="137"/>
      <c r="V115" s="137"/>
      <c r="W115" s="138"/>
      <c r="X115" s="134"/>
      <c r="Y115" s="135" t="s">
        <v>414</v>
      </c>
      <c r="Z115" s="135"/>
    </row>
    <row r="116" spans="1:26" ht="15" customHeight="1" x14ac:dyDescent="0.2">
      <c r="A116" s="21"/>
      <c r="B116" s="336" t="s">
        <v>122</v>
      </c>
      <c r="C116" s="337"/>
      <c r="D116" s="338"/>
      <c r="E116" s="339"/>
      <c r="F116" s="136" t="s">
        <v>415</v>
      </c>
      <c r="G116" s="137"/>
      <c r="H116" s="367"/>
      <c r="I116" s="367"/>
      <c r="J116" s="367"/>
      <c r="K116" s="367"/>
      <c r="L116" s="367"/>
      <c r="M116" s="367"/>
      <c r="N116" s="137">
        <v>88002.5</v>
      </c>
      <c r="O116" s="137">
        <v>88002.5</v>
      </c>
      <c r="P116" s="137">
        <v>88002.5</v>
      </c>
      <c r="Q116" s="137"/>
      <c r="R116" s="137">
        <v>0</v>
      </c>
      <c r="S116" s="137"/>
      <c r="T116" s="137"/>
      <c r="U116" s="137"/>
      <c r="V116" s="137"/>
      <c r="W116" s="138"/>
      <c r="X116" s="134"/>
      <c r="Y116" s="135" t="s">
        <v>416</v>
      </c>
      <c r="Z116" s="135"/>
    </row>
    <row r="117" spans="1:26" ht="15" customHeight="1" x14ac:dyDescent="0.2">
      <c r="A117" s="21"/>
      <c r="B117" s="336" t="s">
        <v>123</v>
      </c>
      <c r="C117" s="337"/>
      <c r="D117" s="338"/>
      <c r="E117" s="339"/>
      <c r="F117" s="136" t="s">
        <v>413</v>
      </c>
      <c r="G117" s="137"/>
      <c r="H117" s="367"/>
      <c r="I117" s="367"/>
      <c r="J117" s="367"/>
      <c r="K117" s="367"/>
      <c r="L117" s="367"/>
      <c r="M117" s="367"/>
      <c r="N117" s="137">
        <v>280900</v>
      </c>
      <c r="O117" s="137">
        <v>280900</v>
      </c>
      <c r="P117" s="137">
        <v>280900</v>
      </c>
      <c r="Q117" s="137"/>
      <c r="R117" s="137">
        <v>0</v>
      </c>
      <c r="S117" s="137"/>
      <c r="T117" s="137"/>
      <c r="U117" s="137"/>
      <c r="V117" s="137"/>
      <c r="W117" s="138"/>
      <c r="X117" s="134"/>
      <c r="Y117" s="135" t="s">
        <v>417</v>
      </c>
      <c r="Z117" s="135"/>
    </row>
    <row r="118" spans="1:26" ht="15" customHeight="1" x14ac:dyDescent="0.2">
      <c r="A118" s="21"/>
      <c r="B118" s="336" t="s">
        <v>94</v>
      </c>
      <c r="C118" s="337"/>
      <c r="D118" s="338"/>
      <c r="E118" s="339"/>
      <c r="F118" s="136" t="s">
        <v>413</v>
      </c>
      <c r="G118" s="137"/>
      <c r="H118" s="367"/>
      <c r="I118" s="367"/>
      <c r="J118" s="367"/>
      <c r="K118" s="367"/>
      <c r="L118" s="367"/>
      <c r="M118" s="367"/>
      <c r="N118" s="137">
        <v>1500</v>
      </c>
      <c r="O118" s="137">
        <v>1500</v>
      </c>
      <c r="P118" s="137">
        <v>1500</v>
      </c>
      <c r="Q118" s="137"/>
      <c r="R118" s="137">
        <v>0</v>
      </c>
      <c r="S118" s="137"/>
      <c r="T118" s="137"/>
      <c r="U118" s="137"/>
      <c r="V118" s="137"/>
      <c r="W118" s="138"/>
      <c r="X118" s="134"/>
      <c r="Y118" s="135" t="s">
        <v>418</v>
      </c>
      <c r="Z118" s="135"/>
    </row>
    <row r="119" spans="1:26" ht="15" customHeight="1" x14ac:dyDescent="0.2">
      <c r="A119" s="21"/>
      <c r="B119" s="336" t="s">
        <v>94</v>
      </c>
      <c r="C119" s="337"/>
      <c r="D119" s="338"/>
      <c r="E119" s="339"/>
      <c r="F119" s="136" t="s">
        <v>415</v>
      </c>
      <c r="G119" s="137"/>
      <c r="H119" s="367"/>
      <c r="I119" s="367"/>
      <c r="J119" s="367"/>
      <c r="K119" s="367"/>
      <c r="L119" s="367"/>
      <c r="M119" s="367"/>
      <c r="N119" s="137">
        <v>44035.519999999997</v>
      </c>
      <c r="O119" s="137">
        <v>44035.519999999997</v>
      </c>
      <c r="P119" s="137">
        <v>44035.519999999997</v>
      </c>
      <c r="Q119" s="137"/>
      <c r="R119" s="137">
        <v>0</v>
      </c>
      <c r="S119" s="137"/>
      <c r="T119" s="137"/>
      <c r="U119" s="137"/>
      <c r="V119" s="137"/>
      <c r="W119" s="138"/>
      <c r="X119" s="134"/>
      <c r="Y119" s="135" t="s">
        <v>419</v>
      </c>
      <c r="Z119" s="135"/>
    </row>
    <row r="120" spans="1:26" ht="15" customHeight="1" x14ac:dyDescent="0.2">
      <c r="A120" s="21"/>
      <c r="B120" s="336" t="s">
        <v>131</v>
      </c>
      <c r="C120" s="337"/>
      <c r="D120" s="338"/>
      <c r="E120" s="339"/>
      <c r="F120" s="136" t="s">
        <v>415</v>
      </c>
      <c r="G120" s="137"/>
      <c r="H120" s="367"/>
      <c r="I120" s="367"/>
      <c r="J120" s="367"/>
      <c r="K120" s="367"/>
      <c r="L120" s="367"/>
      <c r="M120" s="367"/>
      <c r="N120" s="137">
        <v>19050</v>
      </c>
      <c r="O120" s="137">
        <v>19050</v>
      </c>
      <c r="P120" s="137">
        <v>19050</v>
      </c>
      <c r="Q120" s="137"/>
      <c r="R120" s="137">
        <v>0</v>
      </c>
      <c r="S120" s="137"/>
      <c r="T120" s="137"/>
      <c r="U120" s="137"/>
      <c r="V120" s="137"/>
      <c r="W120" s="138"/>
      <c r="X120" s="134"/>
      <c r="Y120" s="135" t="s">
        <v>420</v>
      </c>
      <c r="Z120" s="135"/>
    </row>
    <row r="121" spans="1:26" ht="15" customHeight="1" x14ac:dyDescent="0.2">
      <c r="A121" s="21"/>
      <c r="B121" s="336" t="s">
        <v>129</v>
      </c>
      <c r="C121" s="337"/>
      <c r="D121" s="338"/>
      <c r="E121" s="339"/>
      <c r="F121" s="136" t="s">
        <v>421</v>
      </c>
      <c r="G121" s="137"/>
      <c r="H121" s="367"/>
      <c r="I121" s="367"/>
      <c r="J121" s="367"/>
      <c r="K121" s="367"/>
      <c r="L121" s="367"/>
      <c r="M121" s="367"/>
      <c r="N121" s="137">
        <v>1200965</v>
      </c>
      <c r="O121" s="137">
        <v>1200965</v>
      </c>
      <c r="P121" s="137">
        <v>1200965</v>
      </c>
      <c r="Q121" s="137">
        <v>188984</v>
      </c>
      <c r="R121" s="137">
        <v>0</v>
      </c>
      <c r="S121" s="137"/>
      <c r="T121" s="137"/>
      <c r="U121" s="137"/>
      <c r="V121" s="137"/>
      <c r="W121" s="138"/>
      <c r="X121" s="134"/>
      <c r="Y121" s="135" t="s">
        <v>422</v>
      </c>
      <c r="Z121" s="135"/>
    </row>
    <row r="122" spans="1:26" ht="15" customHeight="1" x14ac:dyDescent="0.2">
      <c r="A122" s="21"/>
      <c r="B122" s="336" t="s">
        <v>129</v>
      </c>
      <c r="C122" s="337"/>
      <c r="D122" s="338"/>
      <c r="E122" s="339"/>
      <c r="F122" s="136" t="s">
        <v>423</v>
      </c>
      <c r="G122" s="137"/>
      <c r="H122" s="367"/>
      <c r="I122" s="367"/>
      <c r="J122" s="367"/>
      <c r="K122" s="367"/>
      <c r="L122" s="367"/>
      <c r="M122" s="367"/>
      <c r="N122" s="137">
        <v>252735</v>
      </c>
      <c r="O122" s="137">
        <v>252735</v>
      </c>
      <c r="P122" s="137">
        <v>252735</v>
      </c>
      <c r="Q122" s="137"/>
      <c r="R122" s="137">
        <v>0</v>
      </c>
      <c r="S122" s="137"/>
      <c r="T122" s="137"/>
      <c r="U122" s="137"/>
      <c r="V122" s="137"/>
      <c r="W122" s="138"/>
      <c r="X122" s="134"/>
      <c r="Y122" s="135" t="s">
        <v>424</v>
      </c>
      <c r="Z122" s="135"/>
    </row>
    <row r="123" spans="1:26" ht="15" customHeight="1" x14ac:dyDescent="0.2">
      <c r="A123" s="21"/>
      <c r="B123" s="336" t="s">
        <v>118</v>
      </c>
      <c r="C123" s="337"/>
      <c r="D123" s="338"/>
      <c r="E123" s="339"/>
      <c r="F123" s="136" t="s">
        <v>425</v>
      </c>
      <c r="G123" s="137"/>
      <c r="H123" s="367"/>
      <c r="I123" s="367"/>
      <c r="J123" s="367"/>
      <c r="K123" s="367"/>
      <c r="L123" s="367"/>
      <c r="M123" s="367"/>
      <c r="N123" s="137">
        <v>66548</v>
      </c>
      <c r="O123" s="137">
        <v>66548</v>
      </c>
      <c r="P123" s="137">
        <v>66548</v>
      </c>
      <c r="Q123" s="137">
        <v>66548</v>
      </c>
      <c r="R123" s="137">
        <v>0</v>
      </c>
      <c r="S123" s="137"/>
      <c r="T123" s="137"/>
      <c r="U123" s="137"/>
      <c r="V123" s="137"/>
      <c r="W123" s="138"/>
      <c r="X123" s="134"/>
      <c r="Y123" s="135" t="s">
        <v>426</v>
      </c>
      <c r="Z123" s="135"/>
    </row>
    <row r="124" spans="1:26" ht="15" customHeight="1" x14ac:dyDescent="0.2">
      <c r="A124" s="21"/>
      <c r="B124" s="336" t="s">
        <v>118</v>
      </c>
      <c r="C124" s="337"/>
      <c r="D124" s="338"/>
      <c r="E124" s="339"/>
      <c r="F124" s="136" t="s">
        <v>413</v>
      </c>
      <c r="G124" s="137"/>
      <c r="H124" s="367"/>
      <c r="I124" s="367"/>
      <c r="J124" s="367"/>
      <c r="K124" s="367"/>
      <c r="L124" s="367"/>
      <c r="M124" s="367"/>
      <c r="N124" s="137">
        <v>6800</v>
      </c>
      <c r="O124" s="137">
        <v>6800</v>
      </c>
      <c r="P124" s="137">
        <v>6800</v>
      </c>
      <c r="Q124" s="137">
        <v>6800</v>
      </c>
      <c r="R124" s="137">
        <v>0</v>
      </c>
      <c r="S124" s="137"/>
      <c r="T124" s="137"/>
      <c r="U124" s="137"/>
      <c r="V124" s="137"/>
      <c r="W124" s="138"/>
      <c r="X124" s="134"/>
      <c r="Y124" s="135" t="s">
        <v>427</v>
      </c>
      <c r="Z124" s="135"/>
    </row>
    <row r="125" spans="1:26" ht="15" customHeight="1" x14ac:dyDescent="0.2">
      <c r="A125" s="21"/>
      <c r="B125" s="336" t="s">
        <v>118</v>
      </c>
      <c r="C125" s="337"/>
      <c r="D125" s="338"/>
      <c r="E125" s="339"/>
      <c r="F125" s="136" t="s">
        <v>423</v>
      </c>
      <c r="G125" s="137"/>
      <c r="H125" s="367"/>
      <c r="I125" s="367"/>
      <c r="J125" s="367"/>
      <c r="K125" s="367"/>
      <c r="L125" s="367"/>
      <c r="M125" s="367"/>
      <c r="N125" s="137">
        <v>15518</v>
      </c>
      <c r="O125" s="137">
        <v>15518</v>
      </c>
      <c r="P125" s="137">
        <v>15518</v>
      </c>
      <c r="Q125" s="137"/>
      <c r="R125" s="137">
        <v>0</v>
      </c>
      <c r="S125" s="137"/>
      <c r="T125" s="137"/>
      <c r="U125" s="137"/>
      <c r="V125" s="137"/>
      <c r="W125" s="138"/>
      <c r="X125" s="134"/>
      <c r="Y125" s="135" t="s">
        <v>428</v>
      </c>
      <c r="Z125" s="135"/>
    </row>
    <row r="126" spans="1:26" ht="15" customHeight="1" x14ac:dyDescent="0.2">
      <c r="A126" s="21"/>
      <c r="B126" s="336" t="s">
        <v>90</v>
      </c>
      <c r="C126" s="337"/>
      <c r="D126" s="338"/>
      <c r="E126" s="339"/>
      <c r="F126" s="136" t="s">
        <v>429</v>
      </c>
      <c r="G126" s="137"/>
      <c r="H126" s="367"/>
      <c r="I126" s="367"/>
      <c r="J126" s="367"/>
      <c r="K126" s="367"/>
      <c r="L126" s="367"/>
      <c r="M126" s="367"/>
      <c r="N126" s="137">
        <v>152255</v>
      </c>
      <c r="O126" s="137">
        <v>152255</v>
      </c>
      <c r="P126" s="137">
        <v>150110</v>
      </c>
      <c r="Q126" s="137">
        <v>129650</v>
      </c>
      <c r="R126" s="137">
        <v>2145</v>
      </c>
      <c r="S126" s="137"/>
      <c r="T126" s="137"/>
      <c r="U126" s="137"/>
      <c r="V126" s="137"/>
      <c r="W126" s="138"/>
      <c r="X126" s="134"/>
      <c r="Y126" s="135" t="s">
        <v>430</v>
      </c>
      <c r="Z126" s="135"/>
    </row>
    <row r="127" spans="1:26" ht="15" customHeight="1" x14ac:dyDescent="0.2">
      <c r="A127" s="21"/>
      <c r="B127" s="336" t="s">
        <v>90</v>
      </c>
      <c r="C127" s="337"/>
      <c r="D127" s="338"/>
      <c r="E127" s="339"/>
      <c r="F127" s="136" t="s">
        <v>413</v>
      </c>
      <c r="G127" s="137"/>
      <c r="H127" s="367"/>
      <c r="I127" s="367"/>
      <c r="J127" s="367"/>
      <c r="K127" s="367"/>
      <c r="L127" s="367"/>
      <c r="M127" s="367"/>
      <c r="N127" s="137">
        <v>105000</v>
      </c>
      <c r="O127" s="137">
        <v>105000</v>
      </c>
      <c r="P127" s="137">
        <v>105000</v>
      </c>
      <c r="Q127" s="137"/>
      <c r="R127" s="137">
        <v>0</v>
      </c>
      <c r="S127" s="137"/>
      <c r="T127" s="137"/>
      <c r="U127" s="137"/>
      <c r="V127" s="137"/>
      <c r="W127" s="138"/>
      <c r="X127" s="134"/>
      <c r="Y127" s="135" t="s">
        <v>431</v>
      </c>
      <c r="Z127" s="135"/>
    </row>
    <row r="128" spans="1:26" ht="15" customHeight="1" x14ac:dyDescent="0.2">
      <c r="A128" s="21"/>
      <c r="B128" s="336" t="s">
        <v>124</v>
      </c>
      <c r="C128" s="337"/>
      <c r="D128" s="338"/>
      <c r="E128" s="339"/>
      <c r="F128" s="136" t="s">
        <v>413</v>
      </c>
      <c r="G128" s="137"/>
      <c r="H128" s="367"/>
      <c r="I128" s="367"/>
      <c r="J128" s="367"/>
      <c r="K128" s="367"/>
      <c r="L128" s="367"/>
      <c r="M128" s="367"/>
      <c r="N128" s="137">
        <v>348082</v>
      </c>
      <c r="O128" s="137">
        <v>348082</v>
      </c>
      <c r="P128" s="137">
        <v>348082</v>
      </c>
      <c r="Q128" s="137"/>
      <c r="R128" s="137">
        <v>0</v>
      </c>
      <c r="S128" s="137"/>
      <c r="T128" s="137"/>
      <c r="U128" s="137"/>
      <c r="V128" s="137"/>
      <c r="W128" s="138"/>
      <c r="X128" s="134"/>
      <c r="Y128" s="135" t="s">
        <v>432</v>
      </c>
      <c r="Z128" s="135"/>
    </row>
    <row r="129" spans="1:26" ht="15" customHeight="1" x14ac:dyDescent="0.2">
      <c r="A129" s="21"/>
      <c r="B129" s="336" t="s">
        <v>98</v>
      </c>
      <c r="C129" s="337"/>
      <c r="D129" s="338"/>
      <c r="E129" s="339"/>
      <c r="F129" s="136" t="s">
        <v>429</v>
      </c>
      <c r="G129" s="137"/>
      <c r="H129" s="367"/>
      <c r="I129" s="367"/>
      <c r="J129" s="367"/>
      <c r="K129" s="367"/>
      <c r="L129" s="367"/>
      <c r="M129" s="367"/>
      <c r="N129" s="137">
        <v>285630</v>
      </c>
      <c r="O129" s="137">
        <v>285630</v>
      </c>
      <c r="P129" s="137">
        <v>285630</v>
      </c>
      <c r="Q129" s="137">
        <v>285630</v>
      </c>
      <c r="R129" s="137">
        <v>0</v>
      </c>
      <c r="S129" s="137"/>
      <c r="T129" s="137"/>
      <c r="U129" s="137"/>
      <c r="V129" s="137"/>
      <c r="W129" s="138"/>
      <c r="X129" s="134"/>
      <c r="Y129" s="135" t="s">
        <v>433</v>
      </c>
      <c r="Z129" s="135"/>
    </row>
    <row r="130" spans="1:26" ht="15" customHeight="1" x14ac:dyDescent="0.2">
      <c r="A130" s="21"/>
      <c r="B130" s="336" t="s">
        <v>98</v>
      </c>
      <c r="C130" s="337"/>
      <c r="D130" s="338"/>
      <c r="E130" s="339"/>
      <c r="F130" s="136" t="s">
        <v>413</v>
      </c>
      <c r="G130" s="137"/>
      <c r="H130" s="367"/>
      <c r="I130" s="367"/>
      <c r="J130" s="367"/>
      <c r="K130" s="367"/>
      <c r="L130" s="367"/>
      <c r="M130" s="367"/>
      <c r="N130" s="137">
        <v>560090.23</v>
      </c>
      <c r="O130" s="137">
        <v>560090.23</v>
      </c>
      <c r="P130" s="137">
        <v>560090.23</v>
      </c>
      <c r="Q130" s="137"/>
      <c r="R130" s="137">
        <v>0</v>
      </c>
      <c r="S130" s="137"/>
      <c r="T130" s="137"/>
      <c r="U130" s="137"/>
      <c r="V130" s="137"/>
      <c r="W130" s="138"/>
      <c r="X130" s="134"/>
      <c r="Y130" s="135" t="s">
        <v>434</v>
      </c>
      <c r="Z130" s="135"/>
    </row>
    <row r="131" spans="1:26" ht="15" customHeight="1" x14ac:dyDescent="0.2">
      <c r="A131" s="21"/>
      <c r="B131" s="336" t="s">
        <v>99</v>
      </c>
      <c r="C131" s="337"/>
      <c r="D131" s="338"/>
      <c r="E131" s="339"/>
      <c r="F131" s="136" t="s">
        <v>413</v>
      </c>
      <c r="G131" s="137"/>
      <c r="H131" s="367"/>
      <c r="I131" s="367"/>
      <c r="J131" s="367"/>
      <c r="K131" s="367"/>
      <c r="L131" s="367"/>
      <c r="M131" s="367"/>
      <c r="N131" s="137">
        <v>179171.45</v>
      </c>
      <c r="O131" s="137">
        <v>179171.45</v>
      </c>
      <c r="P131" s="137">
        <v>179171.45</v>
      </c>
      <c r="Q131" s="137"/>
      <c r="R131" s="137">
        <v>0</v>
      </c>
      <c r="S131" s="137"/>
      <c r="T131" s="137"/>
      <c r="U131" s="137"/>
      <c r="V131" s="137"/>
      <c r="W131" s="138"/>
      <c r="X131" s="134"/>
      <c r="Y131" s="135" t="s">
        <v>435</v>
      </c>
      <c r="Z131" s="135"/>
    </row>
    <row r="132" spans="1:26" ht="15" customHeight="1" x14ac:dyDescent="0.2">
      <c r="A132" s="21"/>
      <c r="B132" s="336" t="s">
        <v>100</v>
      </c>
      <c r="C132" s="337"/>
      <c r="D132" s="338"/>
      <c r="E132" s="339"/>
      <c r="F132" s="136" t="s">
        <v>413</v>
      </c>
      <c r="G132" s="137"/>
      <c r="H132" s="367"/>
      <c r="I132" s="367"/>
      <c r="J132" s="367"/>
      <c r="K132" s="367"/>
      <c r="L132" s="367"/>
      <c r="M132" s="367"/>
      <c r="N132" s="137">
        <v>1773838.12</v>
      </c>
      <c r="O132" s="137">
        <v>1773838.12</v>
      </c>
      <c r="P132" s="137">
        <v>1773838.12</v>
      </c>
      <c r="Q132" s="137"/>
      <c r="R132" s="137">
        <v>0</v>
      </c>
      <c r="S132" s="137"/>
      <c r="T132" s="137"/>
      <c r="U132" s="137"/>
      <c r="V132" s="137"/>
      <c r="W132" s="138"/>
      <c r="X132" s="134"/>
      <c r="Y132" s="135" t="s">
        <v>436</v>
      </c>
      <c r="Z132" s="135"/>
    </row>
    <row r="133" spans="1:26" ht="15" customHeight="1" x14ac:dyDescent="0.2">
      <c r="A133" s="21"/>
      <c r="B133" s="336" t="s">
        <v>101</v>
      </c>
      <c r="C133" s="337"/>
      <c r="D133" s="338"/>
      <c r="E133" s="339"/>
      <c r="F133" s="136" t="s">
        <v>413</v>
      </c>
      <c r="G133" s="137"/>
      <c r="H133" s="367"/>
      <c r="I133" s="367"/>
      <c r="J133" s="367"/>
      <c r="K133" s="367"/>
      <c r="L133" s="367"/>
      <c r="M133" s="367"/>
      <c r="N133" s="137">
        <v>48685.13</v>
      </c>
      <c r="O133" s="137">
        <v>48685.13</v>
      </c>
      <c r="P133" s="137">
        <v>48685.13</v>
      </c>
      <c r="Q133" s="137"/>
      <c r="R133" s="137">
        <v>0</v>
      </c>
      <c r="S133" s="137"/>
      <c r="T133" s="137"/>
      <c r="U133" s="137"/>
      <c r="V133" s="137"/>
      <c r="W133" s="138"/>
      <c r="X133" s="134"/>
      <c r="Y133" s="135" t="s">
        <v>437</v>
      </c>
      <c r="Z133" s="135"/>
    </row>
    <row r="134" spans="1:26" ht="15" customHeight="1" x14ac:dyDescent="0.2">
      <c r="A134" s="21"/>
      <c r="B134" s="336" t="s">
        <v>102</v>
      </c>
      <c r="C134" s="337"/>
      <c r="D134" s="338"/>
      <c r="E134" s="339"/>
      <c r="F134" s="136" t="s">
        <v>413</v>
      </c>
      <c r="G134" s="137"/>
      <c r="H134" s="367"/>
      <c r="I134" s="367"/>
      <c r="J134" s="367"/>
      <c r="K134" s="367"/>
      <c r="L134" s="367"/>
      <c r="M134" s="367"/>
      <c r="N134" s="137">
        <v>17925.8</v>
      </c>
      <c r="O134" s="137">
        <v>17925.8</v>
      </c>
      <c r="P134" s="137">
        <v>17925.8</v>
      </c>
      <c r="Q134" s="137"/>
      <c r="R134" s="137">
        <v>0</v>
      </c>
      <c r="S134" s="137"/>
      <c r="T134" s="137"/>
      <c r="U134" s="137"/>
      <c r="V134" s="137"/>
      <c r="W134" s="138"/>
      <c r="X134" s="134"/>
      <c r="Y134" s="135" t="s">
        <v>438</v>
      </c>
      <c r="Z134" s="135"/>
    </row>
    <row r="135" spans="1:26" ht="15" customHeight="1" x14ac:dyDescent="0.2">
      <c r="A135" s="21"/>
      <c r="B135" s="336" t="s">
        <v>103</v>
      </c>
      <c r="C135" s="337"/>
      <c r="D135" s="338"/>
      <c r="E135" s="339"/>
      <c r="F135" s="136" t="s">
        <v>413</v>
      </c>
      <c r="G135" s="137"/>
      <c r="H135" s="367"/>
      <c r="I135" s="367"/>
      <c r="J135" s="367"/>
      <c r="K135" s="367"/>
      <c r="L135" s="367"/>
      <c r="M135" s="367"/>
      <c r="N135" s="137">
        <v>62000</v>
      </c>
      <c r="O135" s="137">
        <v>62000</v>
      </c>
      <c r="P135" s="137">
        <v>62000</v>
      </c>
      <c r="Q135" s="137">
        <v>13801.2</v>
      </c>
      <c r="R135" s="137">
        <v>0</v>
      </c>
      <c r="S135" s="137"/>
      <c r="T135" s="137"/>
      <c r="U135" s="137"/>
      <c r="V135" s="137"/>
      <c r="W135" s="138"/>
      <c r="X135" s="134"/>
      <c r="Y135" s="135" t="s">
        <v>439</v>
      </c>
      <c r="Z135" s="135"/>
    </row>
    <row r="136" spans="1:26" ht="15" customHeight="1" x14ac:dyDescent="0.2">
      <c r="A136" s="21"/>
      <c r="B136" s="336" t="s">
        <v>125</v>
      </c>
      <c r="C136" s="337"/>
      <c r="D136" s="338"/>
      <c r="E136" s="339"/>
      <c r="F136" s="136" t="s">
        <v>413</v>
      </c>
      <c r="G136" s="137"/>
      <c r="H136" s="367"/>
      <c r="I136" s="367"/>
      <c r="J136" s="367"/>
      <c r="K136" s="367"/>
      <c r="L136" s="367"/>
      <c r="M136" s="367"/>
      <c r="N136" s="137">
        <v>53658.5</v>
      </c>
      <c r="O136" s="137">
        <v>53658.5</v>
      </c>
      <c r="P136" s="137">
        <v>53658.5</v>
      </c>
      <c r="Q136" s="137"/>
      <c r="R136" s="137">
        <v>0</v>
      </c>
      <c r="S136" s="137"/>
      <c r="T136" s="137"/>
      <c r="U136" s="137"/>
      <c r="V136" s="137"/>
      <c r="W136" s="138"/>
      <c r="X136" s="134"/>
      <c r="Y136" s="135" t="s">
        <v>440</v>
      </c>
      <c r="Z136" s="135"/>
    </row>
    <row r="137" spans="1:26" ht="15" customHeight="1" x14ac:dyDescent="0.2">
      <c r="A137" s="21"/>
      <c r="B137" s="336" t="s">
        <v>125</v>
      </c>
      <c r="C137" s="337"/>
      <c r="D137" s="338"/>
      <c r="E137" s="339"/>
      <c r="F137" s="136" t="s">
        <v>415</v>
      </c>
      <c r="G137" s="137"/>
      <c r="H137" s="367"/>
      <c r="I137" s="367"/>
      <c r="J137" s="367"/>
      <c r="K137" s="367"/>
      <c r="L137" s="367"/>
      <c r="M137" s="367"/>
      <c r="N137" s="137">
        <v>29599</v>
      </c>
      <c r="O137" s="137">
        <v>29599</v>
      </c>
      <c r="P137" s="137">
        <v>29599</v>
      </c>
      <c r="Q137" s="137"/>
      <c r="R137" s="137">
        <v>0</v>
      </c>
      <c r="S137" s="137"/>
      <c r="T137" s="137"/>
      <c r="U137" s="137"/>
      <c r="V137" s="137"/>
      <c r="W137" s="138"/>
      <c r="X137" s="134"/>
      <c r="Y137" s="135" t="s">
        <v>441</v>
      </c>
      <c r="Z137" s="135"/>
    </row>
    <row r="138" spans="1:26" ht="15" customHeight="1" x14ac:dyDescent="0.2">
      <c r="A138" s="21"/>
      <c r="B138" s="336" t="s">
        <v>126</v>
      </c>
      <c r="C138" s="337"/>
      <c r="D138" s="338"/>
      <c r="E138" s="339"/>
      <c r="F138" s="136" t="s">
        <v>413</v>
      </c>
      <c r="G138" s="137"/>
      <c r="H138" s="367"/>
      <c r="I138" s="367"/>
      <c r="J138" s="367"/>
      <c r="K138" s="367"/>
      <c r="L138" s="367"/>
      <c r="M138" s="367"/>
      <c r="N138" s="137">
        <v>1915498.99</v>
      </c>
      <c r="O138" s="137">
        <v>1915498.99</v>
      </c>
      <c r="P138" s="137">
        <v>1915498.99</v>
      </c>
      <c r="Q138" s="137"/>
      <c r="R138" s="137">
        <v>0</v>
      </c>
      <c r="S138" s="137"/>
      <c r="T138" s="137"/>
      <c r="U138" s="137"/>
      <c r="V138" s="137"/>
      <c r="W138" s="138"/>
      <c r="X138" s="134"/>
      <c r="Y138" s="135" t="s">
        <v>442</v>
      </c>
      <c r="Z138" s="135"/>
    </row>
    <row r="139" spans="1:26" ht="15" customHeight="1" x14ac:dyDescent="0.2">
      <c r="A139" s="21"/>
      <c r="B139" s="336" t="s">
        <v>120</v>
      </c>
      <c r="C139" s="337"/>
      <c r="D139" s="338"/>
      <c r="E139" s="339"/>
      <c r="F139" s="136" t="s">
        <v>429</v>
      </c>
      <c r="G139" s="137"/>
      <c r="H139" s="367"/>
      <c r="I139" s="367"/>
      <c r="J139" s="367"/>
      <c r="K139" s="367"/>
      <c r="L139" s="367"/>
      <c r="M139" s="367"/>
      <c r="N139" s="137">
        <v>63109.919999999998</v>
      </c>
      <c r="O139" s="137">
        <v>63109.919999999998</v>
      </c>
      <c r="P139" s="137">
        <v>63109.919999999998</v>
      </c>
      <c r="Q139" s="137"/>
      <c r="R139" s="137">
        <v>0</v>
      </c>
      <c r="S139" s="137"/>
      <c r="T139" s="137"/>
      <c r="U139" s="137"/>
      <c r="V139" s="137"/>
      <c r="W139" s="138"/>
      <c r="X139" s="134"/>
      <c r="Y139" s="135" t="s">
        <v>443</v>
      </c>
      <c r="Z139" s="135"/>
    </row>
    <row r="140" spans="1:26" ht="15" customHeight="1" x14ac:dyDescent="0.2">
      <c r="A140" s="21"/>
      <c r="B140" s="336" t="s">
        <v>120</v>
      </c>
      <c r="C140" s="337"/>
      <c r="D140" s="338"/>
      <c r="E140" s="339"/>
      <c r="F140" s="136" t="s">
        <v>421</v>
      </c>
      <c r="G140" s="137">
        <v>700</v>
      </c>
      <c r="H140" s="367"/>
      <c r="I140" s="367"/>
      <c r="J140" s="367"/>
      <c r="K140" s="367"/>
      <c r="L140" s="367"/>
      <c r="M140" s="367"/>
      <c r="N140" s="137">
        <v>7405.03</v>
      </c>
      <c r="O140" s="137">
        <v>7405.03</v>
      </c>
      <c r="P140" s="137">
        <v>7655.03</v>
      </c>
      <c r="Q140" s="137"/>
      <c r="R140" s="137">
        <v>450</v>
      </c>
      <c r="S140" s="137"/>
      <c r="T140" s="137"/>
      <c r="U140" s="137"/>
      <c r="V140" s="137"/>
      <c r="W140" s="138"/>
      <c r="X140" s="134"/>
      <c r="Y140" s="135" t="s">
        <v>444</v>
      </c>
      <c r="Z140" s="135"/>
    </row>
    <row r="141" spans="1:26" ht="15" customHeight="1" x14ac:dyDescent="0.2">
      <c r="A141" s="21"/>
      <c r="B141" s="336" t="s">
        <v>120</v>
      </c>
      <c r="C141" s="337"/>
      <c r="D141" s="338"/>
      <c r="E141" s="339"/>
      <c r="F141" s="136" t="s">
        <v>415</v>
      </c>
      <c r="G141" s="137"/>
      <c r="H141" s="367"/>
      <c r="I141" s="367"/>
      <c r="J141" s="367"/>
      <c r="K141" s="367"/>
      <c r="L141" s="367"/>
      <c r="M141" s="367"/>
      <c r="N141" s="137">
        <v>66000</v>
      </c>
      <c r="O141" s="137">
        <v>66000</v>
      </c>
      <c r="P141" s="137">
        <v>66000</v>
      </c>
      <c r="Q141" s="137"/>
      <c r="R141" s="137">
        <v>0</v>
      </c>
      <c r="S141" s="137"/>
      <c r="T141" s="137"/>
      <c r="U141" s="137"/>
      <c r="V141" s="137"/>
      <c r="W141" s="138"/>
      <c r="X141" s="134"/>
      <c r="Y141" s="135" t="s">
        <v>445</v>
      </c>
      <c r="Z141" s="135"/>
    </row>
    <row r="142" spans="1:26" ht="15" customHeight="1" x14ac:dyDescent="0.2">
      <c r="A142" s="21"/>
      <c r="B142" s="336" t="s">
        <v>127</v>
      </c>
      <c r="C142" s="337"/>
      <c r="D142" s="338"/>
      <c r="E142" s="339"/>
      <c r="F142" s="136" t="s">
        <v>413</v>
      </c>
      <c r="G142" s="137"/>
      <c r="H142" s="367"/>
      <c r="I142" s="367"/>
      <c r="J142" s="367"/>
      <c r="K142" s="367"/>
      <c r="L142" s="367"/>
      <c r="M142" s="367"/>
      <c r="N142" s="137">
        <v>29700</v>
      </c>
      <c r="O142" s="137">
        <v>29700</v>
      </c>
      <c r="P142" s="137">
        <v>29700</v>
      </c>
      <c r="Q142" s="137"/>
      <c r="R142" s="137">
        <v>0</v>
      </c>
      <c r="S142" s="137"/>
      <c r="T142" s="137"/>
      <c r="U142" s="137"/>
      <c r="V142" s="137"/>
      <c r="W142" s="138"/>
      <c r="X142" s="134"/>
      <c r="Y142" s="135" t="s">
        <v>446</v>
      </c>
      <c r="Z142" s="135"/>
    </row>
    <row r="143" spans="1:26" ht="15" customHeight="1" x14ac:dyDescent="0.2">
      <c r="A143" s="21"/>
      <c r="B143" s="336" t="s">
        <v>70</v>
      </c>
      <c r="C143" s="337"/>
      <c r="D143" s="338"/>
      <c r="E143" s="339"/>
      <c r="F143" s="136" t="s">
        <v>413</v>
      </c>
      <c r="G143" s="137"/>
      <c r="H143" s="367"/>
      <c r="I143" s="367"/>
      <c r="J143" s="367"/>
      <c r="K143" s="367"/>
      <c r="L143" s="367"/>
      <c r="M143" s="367"/>
      <c r="N143" s="137">
        <v>19000</v>
      </c>
      <c r="O143" s="137">
        <v>19000</v>
      </c>
      <c r="P143" s="137">
        <v>19000</v>
      </c>
      <c r="Q143" s="137">
        <v>7000</v>
      </c>
      <c r="R143" s="137">
        <v>0</v>
      </c>
      <c r="S143" s="137"/>
      <c r="T143" s="137"/>
      <c r="U143" s="137"/>
      <c r="V143" s="137"/>
      <c r="W143" s="138"/>
      <c r="X143" s="134"/>
      <c r="Y143" s="135" t="s">
        <v>447</v>
      </c>
      <c r="Z143" s="135"/>
    </row>
    <row r="144" spans="1:26" ht="15" customHeight="1" x14ac:dyDescent="0.2">
      <c r="A144" s="21"/>
      <c r="B144" s="336" t="s">
        <v>70</v>
      </c>
      <c r="C144" s="337"/>
      <c r="D144" s="338"/>
      <c r="E144" s="339"/>
      <c r="F144" s="136" t="s">
        <v>421</v>
      </c>
      <c r="G144" s="137">
        <v>100.05</v>
      </c>
      <c r="H144" s="367"/>
      <c r="I144" s="367"/>
      <c r="J144" s="367"/>
      <c r="K144" s="367"/>
      <c r="L144" s="367"/>
      <c r="M144" s="367"/>
      <c r="N144" s="137">
        <v>14020.32</v>
      </c>
      <c r="O144" s="137">
        <v>14020.32</v>
      </c>
      <c r="P144" s="137">
        <v>13983.12</v>
      </c>
      <c r="Q144" s="137"/>
      <c r="R144" s="137">
        <v>137.25</v>
      </c>
      <c r="S144" s="137"/>
      <c r="T144" s="137"/>
      <c r="U144" s="137"/>
      <c r="V144" s="137"/>
      <c r="W144" s="138"/>
      <c r="X144" s="134"/>
      <c r="Y144" s="135" t="s">
        <v>448</v>
      </c>
      <c r="Z144" s="135"/>
    </row>
    <row r="145" spans="1:26" ht="15" customHeight="1" x14ac:dyDescent="0.2">
      <c r="A145" s="21"/>
      <c r="B145" s="336" t="s">
        <v>132</v>
      </c>
      <c r="C145" s="337"/>
      <c r="D145" s="338"/>
      <c r="E145" s="339"/>
      <c r="F145" s="136" t="s">
        <v>415</v>
      </c>
      <c r="G145" s="137"/>
      <c r="H145" s="367"/>
      <c r="I145" s="367"/>
      <c r="J145" s="367"/>
      <c r="K145" s="367"/>
      <c r="L145" s="367"/>
      <c r="M145" s="367"/>
      <c r="N145" s="137">
        <v>1199988.07</v>
      </c>
      <c r="O145" s="137">
        <v>1199988.07</v>
      </c>
      <c r="P145" s="137">
        <v>1199988.07</v>
      </c>
      <c r="Q145" s="137"/>
      <c r="R145" s="137">
        <v>0</v>
      </c>
      <c r="S145" s="137"/>
      <c r="T145" s="137"/>
      <c r="U145" s="137"/>
      <c r="V145" s="137"/>
      <c r="W145" s="138"/>
      <c r="X145" s="134"/>
      <c r="Y145" s="135" t="s">
        <v>449</v>
      </c>
      <c r="Z145" s="135"/>
    </row>
    <row r="146" spans="1:26" ht="15" customHeight="1" x14ac:dyDescent="0.2">
      <c r="A146" s="21"/>
      <c r="B146" s="336" t="s">
        <v>72</v>
      </c>
      <c r="C146" s="337"/>
      <c r="D146" s="338"/>
      <c r="E146" s="339"/>
      <c r="F146" s="136" t="s">
        <v>425</v>
      </c>
      <c r="G146" s="137"/>
      <c r="H146" s="367"/>
      <c r="I146" s="367"/>
      <c r="J146" s="367"/>
      <c r="K146" s="367"/>
      <c r="L146" s="367"/>
      <c r="M146" s="367"/>
      <c r="N146" s="137">
        <v>249300</v>
      </c>
      <c r="O146" s="137">
        <v>249300</v>
      </c>
      <c r="P146" s="137">
        <v>249300</v>
      </c>
      <c r="Q146" s="137"/>
      <c r="R146" s="137">
        <v>0</v>
      </c>
      <c r="S146" s="137"/>
      <c r="T146" s="137"/>
      <c r="U146" s="137"/>
      <c r="V146" s="137"/>
      <c r="W146" s="138"/>
      <c r="X146" s="134"/>
      <c r="Y146" s="135" t="s">
        <v>450</v>
      </c>
      <c r="Z146" s="135"/>
    </row>
    <row r="147" spans="1:26" ht="15" customHeight="1" x14ac:dyDescent="0.2">
      <c r="A147" s="21"/>
      <c r="B147" s="336" t="s">
        <v>72</v>
      </c>
      <c r="C147" s="337"/>
      <c r="D147" s="338"/>
      <c r="E147" s="339"/>
      <c r="F147" s="136" t="s">
        <v>429</v>
      </c>
      <c r="G147" s="137"/>
      <c r="H147" s="367"/>
      <c r="I147" s="367"/>
      <c r="J147" s="367"/>
      <c r="K147" s="367"/>
      <c r="L147" s="367"/>
      <c r="M147" s="367"/>
      <c r="N147" s="137">
        <v>380910</v>
      </c>
      <c r="O147" s="137">
        <v>380910</v>
      </c>
      <c r="P147" s="137">
        <v>380910</v>
      </c>
      <c r="Q147" s="137"/>
      <c r="R147" s="137">
        <v>0</v>
      </c>
      <c r="S147" s="137"/>
      <c r="T147" s="137"/>
      <c r="U147" s="137"/>
      <c r="V147" s="137"/>
      <c r="W147" s="138"/>
      <c r="X147" s="134"/>
      <c r="Y147" s="135" t="s">
        <v>451</v>
      </c>
      <c r="Z147" s="135"/>
    </row>
    <row r="148" spans="1:26" ht="15" customHeight="1" x14ac:dyDescent="0.2">
      <c r="A148" s="21"/>
      <c r="B148" s="336" t="s">
        <v>72</v>
      </c>
      <c r="C148" s="337"/>
      <c r="D148" s="338"/>
      <c r="E148" s="339"/>
      <c r="F148" s="136" t="s">
        <v>452</v>
      </c>
      <c r="G148" s="137"/>
      <c r="H148" s="367"/>
      <c r="I148" s="367"/>
      <c r="J148" s="367"/>
      <c r="K148" s="367"/>
      <c r="L148" s="367"/>
      <c r="M148" s="367"/>
      <c r="N148" s="137">
        <v>485523.68</v>
      </c>
      <c r="O148" s="137">
        <v>485523.68</v>
      </c>
      <c r="P148" s="137">
        <v>485523.68</v>
      </c>
      <c r="Q148" s="137"/>
      <c r="R148" s="137">
        <v>0</v>
      </c>
      <c r="S148" s="137"/>
      <c r="T148" s="137"/>
      <c r="U148" s="137"/>
      <c r="V148" s="137"/>
      <c r="W148" s="138"/>
      <c r="X148" s="134"/>
      <c r="Y148" s="135" t="s">
        <v>453</v>
      </c>
      <c r="Z148" s="135"/>
    </row>
    <row r="149" spans="1:26" ht="15" customHeight="1" x14ac:dyDescent="0.2">
      <c r="A149" s="21"/>
      <c r="B149" s="336" t="s">
        <v>72</v>
      </c>
      <c r="C149" s="337"/>
      <c r="D149" s="338"/>
      <c r="E149" s="339"/>
      <c r="F149" s="136" t="s">
        <v>413</v>
      </c>
      <c r="G149" s="137"/>
      <c r="H149" s="367"/>
      <c r="I149" s="367"/>
      <c r="J149" s="367"/>
      <c r="K149" s="367"/>
      <c r="L149" s="367"/>
      <c r="M149" s="367"/>
      <c r="N149" s="137">
        <v>104294</v>
      </c>
      <c r="O149" s="137">
        <v>104294</v>
      </c>
      <c r="P149" s="137">
        <v>104294</v>
      </c>
      <c r="Q149" s="137">
        <v>40155.199999999997</v>
      </c>
      <c r="R149" s="137">
        <v>0</v>
      </c>
      <c r="S149" s="137"/>
      <c r="T149" s="137"/>
      <c r="U149" s="137"/>
      <c r="V149" s="137"/>
      <c r="W149" s="138"/>
      <c r="X149" s="134"/>
      <c r="Y149" s="135" t="s">
        <v>454</v>
      </c>
      <c r="Z149" s="135"/>
    </row>
    <row r="150" spans="1:26" ht="15" customHeight="1" x14ac:dyDescent="0.2">
      <c r="A150" s="21"/>
      <c r="B150" s="336" t="s">
        <v>72</v>
      </c>
      <c r="C150" s="337"/>
      <c r="D150" s="338"/>
      <c r="E150" s="339"/>
      <c r="F150" s="136" t="s">
        <v>415</v>
      </c>
      <c r="G150" s="137"/>
      <c r="H150" s="367"/>
      <c r="I150" s="367"/>
      <c r="J150" s="367"/>
      <c r="K150" s="367"/>
      <c r="L150" s="367"/>
      <c r="M150" s="367"/>
      <c r="N150" s="137">
        <v>3480980</v>
      </c>
      <c r="O150" s="137">
        <v>3480980</v>
      </c>
      <c r="P150" s="137">
        <v>3480980</v>
      </c>
      <c r="Q150" s="137"/>
      <c r="R150" s="137">
        <v>0</v>
      </c>
      <c r="S150" s="137"/>
      <c r="T150" s="137"/>
      <c r="U150" s="137"/>
      <c r="V150" s="137"/>
      <c r="W150" s="138"/>
      <c r="X150" s="134"/>
      <c r="Y150" s="135" t="s">
        <v>455</v>
      </c>
      <c r="Z150" s="135"/>
    </row>
    <row r="151" spans="1:26" ht="15" customHeight="1" x14ac:dyDescent="0.2">
      <c r="A151" s="21"/>
      <c r="B151" s="336" t="s">
        <v>92</v>
      </c>
      <c r="C151" s="337"/>
      <c r="D151" s="338"/>
      <c r="E151" s="339"/>
      <c r="F151" s="136" t="s">
        <v>413</v>
      </c>
      <c r="G151" s="137"/>
      <c r="H151" s="367"/>
      <c r="I151" s="367"/>
      <c r="J151" s="367"/>
      <c r="K151" s="367"/>
      <c r="L151" s="367"/>
      <c r="M151" s="367"/>
      <c r="N151" s="137">
        <v>50554.47</v>
      </c>
      <c r="O151" s="137">
        <v>50554.47</v>
      </c>
      <c r="P151" s="137">
        <v>50554.47</v>
      </c>
      <c r="Q151" s="137">
        <v>50554.47</v>
      </c>
      <c r="R151" s="137">
        <v>0</v>
      </c>
      <c r="S151" s="137"/>
      <c r="T151" s="137"/>
      <c r="U151" s="137"/>
      <c r="V151" s="137"/>
      <c r="W151" s="138"/>
      <c r="X151" s="134"/>
      <c r="Y151" s="135" t="s">
        <v>456</v>
      </c>
      <c r="Z151" s="135"/>
    </row>
    <row r="152" spans="1:26" ht="15" customHeight="1" x14ac:dyDescent="0.2">
      <c r="A152" s="21"/>
      <c r="B152" s="336" t="s">
        <v>128</v>
      </c>
      <c r="C152" s="337"/>
      <c r="D152" s="338"/>
      <c r="E152" s="339"/>
      <c r="F152" s="136" t="s">
        <v>413</v>
      </c>
      <c r="G152" s="137"/>
      <c r="H152" s="367"/>
      <c r="I152" s="367"/>
      <c r="J152" s="367"/>
      <c r="K152" s="367"/>
      <c r="L152" s="367"/>
      <c r="M152" s="367"/>
      <c r="N152" s="137">
        <v>4800000</v>
      </c>
      <c r="O152" s="137">
        <v>4800000</v>
      </c>
      <c r="P152" s="137">
        <v>4800000</v>
      </c>
      <c r="Q152" s="137"/>
      <c r="R152" s="137">
        <v>0</v>
      </c>
      <c r="S152" s="137"/>
      <c r="T152" s="137"/>
      <c r="U152" s="137"/>
      <c r="V152" s="137"/>
      <c r="W152" s="138"/>
      <c r="X152" s="134"/>
      <c r="Y152" s="135" t="s">
        <v>457</v>
      </c>
      <c r="Z152" s="135"/>
    </row>
    <row r="153" spans="1:26" ht="15" customHeight="1" x14ac:dyDescent="0.2">
      <c r="A153" s="21"/>
      <c r="B153" s="336" t="s">
        <v>121</v>
      </c>
      <c r="C153" s="337"/>
      <c r="D153" s="338"/>
      <c r="E153" s="339"/>
      <c r="F153" s="136" t="s">
        <v>429</v>
      </c>
      <c r="G153" s="137"/>
      <c r="H153" s="367"/>
      <c r="I153" s="367"/>
      <c r="J153" s="367"/>
      <c r="K153" s="367"/>
      <c r="L153" s="367"/>
      <c r="M153" s="367"/>
      <c r="N153" s="137">
        <v>156300</v>
      </c>
      <c r="O153" s="137">
        <v>156300</v>
      </c>
      <c r="P153" s="137">
        <v>156300</v>
      </c>
      <c r="Q153" s="137"/>
      <c r="R153" s="137">
        <v>0</v>
      </c>
      <c r="S153" s="137"/>
      <c r="T153" s="137"/>
      <c r="U153" s="137"/>
      <c r="V153" s="137"/>
      <c r="W153" s="138"/>
      <c r="X153" s="134"/>
      <c r="Y153" s="135" t="s">
        <v>458</v>
      </c>
      <c r="Z153" s="135"/>
    </row>
    <row r="154" spans="1:26" ht="15" customHeight="1" x14ac:dyDescent="0.2">
      <c r="A154" s="21"/>
      <c r="B154" s="336" t="s">
        <v>73</v>
      </c>
      <c r="C154" s="337"/>
      <c r="D154" s="338"/>
      <c r="E154" s="339"/>
      <c r="F154" s="136" t="s">
        <v>429</v>
      </c>
      <c r="G154" s="137"/>
      <c r="H154" s="367"/>
      <c r="I154" s="367"/>
      <c r="J154" s="367"/>
      <c r="K154" s="367"/>
      <c r="L154" s="367"/>
      <c r="M154" s="367"/>
      <c r="N154" s="137">
        <v>92915</v>
      </c>
      <c r="O154" s="137">
        <v>92915</v>
      </c>
      <c r="P154" s="137">
        <v>84830</v>
      </c>
      <c r="Q154" s="137"/>
      <c r="R154" s="137">
        <v>8085</v>
      </c>
      <c r="S154" s="137"/>
      <c r="T154" s="137"/>
      <c r="U154" s="137"/>
      <c r="V154" s="137"/>
      <c r="W154" s="138"/>
      <c r="X154" s="134"/>
      <c r="Y154" s="135" t="s">
        <v>459</v>
      </c>
      <c r="Z154" s="135"/>
    </row>
    <row r="155" spans="1:26" ht="15" customHeight="1" x14ac:dyDescent="0.2">
      <c r="A155" s="21"/>
      <c r="B155" s="336" t="s">
        <v>73</v>
      </c>
      <c r="C155" s="337"/>
      <c r="D155" s="338"/>
      <c r="E155" s="339"/>
      <c r="F155" s="136" t="s">
        <v>413</v>
      </c>
      <c r="G155" s="137">
        <v>3300</v>
      </c>
      <c r="H155" s="367"/>
      <c r="I155" s="367"/>
      <c r="J155" s="367"/>
      <c r="K155" s="367"/>
      <c r="L155" s="367"/>
      <c r="M155" s="367"/>
      <c r="N155" s="137">
        <v>427275.76</v>
      </c>
      <c r="O155" s="137">
        <v>427275.76</v>
      </c>
      <c r="P155" s="137">
        <v>427275.76</v>
      </c>
      <c r="Q155" s="137">
        <v>49071</v>
      </c>
      <c r="R155" s="137">
        <v>3300</v>
      </c>
      <c r="S155" s="137"/>
      <c r="T155" s="137"/>
      <c r="U155" s="137"/>
      <c r="V155" s="137"/>
      <c r="W155" s="138"/>
      <c r="X155" s="134"/>
      <c r="Y155" s="135" t="s">
        <v>460</v>
      </c>
      <c r="Z155" s="135"/>
    </row>
    <row r="156" spans="1:26" ht="15" customHeight="1" x14ac:dyDescent="0.2">
      <c r="A156" s="21"/>
      <c r="B156" s="336" t="s">
        <v>73</v>
      </c>
      <c r="C156" s="337"/>
      <c r="D156" s="338"/>
      <c r="E156" s="339"/>
      <c r="F156" s="136" t="s">
        <v>415</v>
      </c>
      <c r="G156" s="137"/>
      <c r="H156" s="367"/>
      <c r="I156" s="367"/>
      <c r="J156" s="367"/>
      <c r="K156" s="367"/>
      <c r="L156" s="367"/>
      <c r="M156" s="367"/>
      <c r="N156" s="137">
        <v>301229.2</v>
      </c>
      <c r="O156" s="137">
        <v>301229.2</v>
      </c>
      <c r="P156" s="137">
        <v>301229.2</v>
      </c>
      <c r="Q156" s="137">
        <v>111385.2</v>
      </c>
      <c r="R156" s="137">
        <v>0</v>
      </c>
      <c r="S156" s="137"/>
      <c r="T156" s="137"/>
      <c r="U156" s="137"/>
      <c r="V156" s="137"/>
      <c r="W156" s="138"/>
      <c r="X156" s="134"/>
      <c r="Y156" s="135" t="s">
        <v>461</v>
      </c>
      <c r="Z156" s="135"/>
    </row>
    <row r="157" spans="1:26" ht="15" customHeight="1" x14ac:dyDescent="0.2">
      <c r="A157" s="21"/>
      <c r="B157" s="200" t="s">
        <v>39</v>
      </c>
      <c r="C157" s="201"/>
      <c r="D157" s="201"/>
      <c r="E157" s="201"/>
      <c r="F157" s="139" t="s">
        <v>133</v>
      </c>
      <c r="G157" s="40">
        <v>4100.05</v>
      </c>
      <c r="H157" s="289"/>
      <c r="I157" s="298"/>
      <c r="J157" s="299"/>
      <c r="K157" s="289"/>
      <c r="L157" s="298"/>
      <c r="M157" s="299"/>
      <c r="N157" s="40">
        <v>19521837.690000001</v>
      </c>
      <c r="O157" s="40">
        <v>19521837.690000001</v>
      </c>
      <c r="P157" s="40">
        <v>19511820.489999998</v>
      </c>
      <c r="Q157" s="40">
        <v>949646.2</v>
      </c>
      <c r="R157" s="40">
        <v>14117.25</v>
      </c>
      <c r="S157" s="40"/>
      <c r="T157" s="40"/>
      <c r="U157" s="40"/>
      <c r="V157" s="40"/>
      <c r="W157" s="41"/>
      <c r="X157" s="134"/>
      <c r="Y157" s="135" t="s">
        <v>462</v>
      </c>
      <c r="Z157" s="135"/>
    </row>
    <row r="158" spans="1:26" ht="15" customHeight="1" x14ac:dyDescent="0.2">
      <c r="A158" s="21"/>
      <c r="B158" s="336" t="s">
        <v>90</v>
      </c>
      <c r="C158" s="337"/>
      <c r="D158" s="338"/>
      <c r="E158" s="339"/>
      <c r="F158" s="136" t="s">
        <v>463</v>
      </c>
      <c r="G158" s="137"/>
      <c r="H158" s="367"/>
      <c r="I158" s="367"/>
      <c r="J158" s="367"/>
      <c r="K158" s="367"/>
      <c r="L158" s="367"/>
      <c r="M158" s="367"/>
      <c r="N158" s="137">
        <v>6491.81</v>
      </c>
      <c r="O158" s="137">
        <v>6491.81</v>
      </c>
      <c r="P158" s="137">
        <v>6491.81</v>
      </c>
      <c r="Q158" s="137"/>
      <c r="R158" s="137">
        <v>0</v>
      </c>
      <c r="S158" s="137"/>
      <c r="T158" s="137"/>
      <c r="U158" s="137"/>
      <c r="V158" s="137"/>
      <c r="W158" s="138"/>
      <c r="X158" s="134"/>
      <c r="Y158" s="135" t="s">
        <v>464</v>
      </c>
      <c r="Z158" s="135"/>
    </row>
    <row r="159" spans="1:26" ht="15" customHeight="1" x14ac:dyDescent="0.2">
      <c r="A159" s="21"/>
      <c r="B159" s="336" t="s">
        <v>73</v>
      </c>
      <c r="C159" s="337"/>
      <c r="D159" s="338"/>
      <c r="E159" s="339"/>
      <c r="F159" s="136" t="s">
        <v>463</v>
      </c>
      <c r="G159" s="137"/>
      <c r="H159" s="367"/>
      <c r="I159" s="367"/>
      <c r="J159" s="367"/>
      <c r="K159" s="367"/>
      <c r="L159" s="367"/>
      <c r="M159" s="367"/>
      <c r="N159" s="137">
        <v>38422.46</v>
      </c>
      <c r="O159" s="137">
        <v>38422.46</v>
      </c>
      <c r="P159" s="137">
        <v>38422.46</v>
      </c>
      <c r="Q159" s="137"/>
      <c r="R159" s="137">
        <v>0</v>
      </c>
      <c r="S159" s="137"/>
      <c r="T159" s="137"/>
      <c r="U159" s="137"/>
      <c r="V159" s="137"/>
      <c r="W159" s="138"/>
      <c r="X159" s="134"/>
      <c r="Y159" s="135" t="s">
        <v>465</v>
      </c>
      <c r="Z159" s="135"/>
    </row>
    <row r="160" spans="1:26" ht="15" customHeight="1" x14ac:dyDescent="0.2">
      <c r="A160" s="21"/>
      <c r="B160" s="200" t="s">
        <v>39</v>
      </c>
      <c r="C160" s="201"/>
      <c r="D160" s="201"/>
      <c r="E160" s="201"/>
      <c r="F160" s="139" t="s">
        <v>135</v>
      </c>
      <c r="G160" s="40"/>
      <c r="H160" s="289"/>
      <c r="I160" s="298"/>
      <c r="J160" s="299"/>
      <c r="K160" s="289"/>
      <c r="L160" s="298"/>
      <c r="M160" s="299"/>
      <c r="N160" s="40">
        <v>44914.27</v>
      </c>
      <c r="O160" s="40">
        <v>44914.27</v>
      </c>
      <c r="P160" s="40">
        <v>44914.27</v>
      </c>
      <c r="Q160" s="40"/>
      <c r="R160" s="40">
        <v>0</v>
      </c>
      <c r="S160" s="40"/>
      <c r="T160" s="40"/>
      <c r="U160" s="40"/>
      <c r="V160" s="40"/>
      <c r="W160" s="41"/>
      <c r="X160" s="134"/>
      <c r="Y160" s="135" t="s">
        <v>466</v>
      </c>
      <c r="Z160" s="135"/>
    </row>
    <row r="161" spans="1:26" ht="15" customHeight="1" x14ac:dyDescent="0.2">
      <c r="A161" s="21"/>
      <c r="B161" s="336" t="s">
        <v>136</v>
      </c>
      <c r="C161" s="337"/>
      <c r="D161" s="338"/>
      <c r="E161" s="339"/>
      <c r="F161" s="136" t="s">
        <v>467</v>
      </c>
      <c r="G161" s="137"/>
      <c r="H161" s="367"/>
      <c r="I161" s="367"/>
      <c r="J161" s="367"/>
      <c r="K161" s="367"/>
      <c r="L161" s="367"/>
      <c r="M161" s="367"/>
      <c r="N161" s="137">
        <v>1221925.3799999999</v>
      </c>
      <c r="O161" s="137">
        <v>1221925.3799999999</v>
      </c>
      <c r="P161" s="137">
        <v>1221925.3799999999</v>
      </c>
      <c r="Q161" s="137"/>
      <c r="R161" s="137">
        <v>0</v>
      </c>
      <c r="S161" s="137"/>
      <c r="T161" s="137"/>
      <c r="U161" s="137"/>
      <c r="V161" s="137"/>
      <c r="W161" s="138"/>
      <c r="X161" s="134"/>
      <c r="Y161" s="135" t="s">
        <v>468</v>
      </c>
      <c r="Z161" s="135"/>
    </row>
    <row r="162" spans="1:26" ht="15" customHeight="1" x14ac:dyDescent="0.2">
      <c r="A162" s="21"/>
      <c r="B162" s="336" t="s">
        <v>138</v>
      </c>
      <c r="C162" s="337"/>
      <c r="D162" s="338"/>
      <c r="E162" s="339"/>
      <c r="F162" s="136" t="s">
        <v>467</v>
      </c>
      <c r="G162" s="137"/>
      <c r="H162" s="367"/>
      <c r="I162" s="367"/>
      <c r="J162" s="367"/>
      <c r="K162" s="367"/>
      <c r="L162" s="367"/>
      <c r="M162" s="367"/>
      <c r="N162" s="137">
        <v>12344.44</v>
      </c>
      <c r="O162" s="137">
        <v>12344.44</v>
      </c>
      <c r="P162" s="137">
        <v>12344.44</v>
      </c>
      <c r="Q162" s="137"/>
      <c r="R162" s="137">
        <v>0</v>
      </c>
      <c r="S162" s="137"/>
      <c r="T162" s="137"/>
      <c r="U162" s="137"/>
      <c r="V162" s="137"/>
      <c r="W162" s="138"/>
      <c r="X162" s="134"/>
      <c r="Y162" s="135" t="s">
        <v>469</v>
      </c>
      <c r="Z162" s="135"/>
    </row>
    <row r="163" spans="1:26" ht="15" customHeight="1" x14ac:dyDescent="0.2">
      <c r="A163" s="21"/>
      <c r="B163" s="200" t="s">
        <v>39</v>
      </c>
      <c r="C163" s="201"/>
      <c r="D163" s="201"/>
      <c r="E163" s="201"/>
      <c r="F163" s="139" t="s">
        <v>139</v>
      </c>
      <c r="G163" s="40"/>
      <c r="H163" s="289"/>
      <c r="I163" s="298"/>
      <c r="J163" s="299"/>
      <c r="K163" s="289"/>
      <c r="L163" s="298"/>
      <c r="M163" s="299"/>
      <c r="N163" s="40">
        <v>1234269.82</v>
      </c>
      <c r="O163" s="40">
        <v>1234269.82</v>
      </c>
      <c r="P163" s="40">
        <v>1234269.82</v>
      </c>
      <c r="Q163" s="40"/>
      <c r="R163" s="40">
        <v>0</v>
      </c>
      <c r="S163" s="40"/>
      <c r="T163" s="40"/>
      <c r="U163" s="40"/>
      <c r="V163" s="40"/>
      <c r="W163" s="41"/>
      <c r="X163" s="134"/>
      <c r="Y163" s="135" t="s">
        <v>470</v>
      </c>
      <c r="Z163" s="135"/>
    </row>
    <row r="164" spans="1:26" ht="15" customHeight="1" x14ac:dyDescent="0.2">
      <c r="A164" s="21"/>
      <c r="B164" s="336" t="s">
        <v>144</v>
      </c>
      <c r="C164" s="337"/>
      <c r="D164" s="338"/>
      <c r="E164" s="339"/>
      <c r="F164" s="136" t="s">
        <v>471</v>
      </c>
      <c r="G164" s="137"/>
      <c r="H164" s="367"/>
      <c r="I164" s="367"/>
      <c r="J164" s="367"/>
      <c r="K164" s="367"/>
      <c r="L164" s="367"/>
      <c r="M164" s="367"/>
      <c r="N164" s="137">
        <v>11800</v>
      </c>
      <c r="O164" s="137">
        <v>11800</v>
      </c>
      <c r="P164" s="137">
        <v>11800</v>
      </c>
      <c r="Q164" s="137"/>
      <c r="R164" s="137">
        <v>0</v>
      </c>
      <c r="S164" s="137"/>
      <c r="T164" s="137"/>
      <c r="U164" s="137"/>
      <c r="V164" s="137"/>
      <c r="W164" s="138"/>
      <c r="X164" s="134"/>
      <c r="Y164" s="135" t="s">
        <v>472</v>
      </c>
      <c r="Z164" s="135"/>
    </row>
    <row r="165" spans="1:26" ht="15" customHeight="1" x14ac:dyDescent="0.2">
      <c r="A165" s="21"/>
      <c r="B165" s="336" t="s">
        <v>136</v>
      </c>
      <c r="C165" s="337"/>
      <c r="D165" s="338"/>
      <c r="E165" s="339"/>
      <c r="F165" s="136" t="s">
        <v>473</v>
      </c>
      <c r="G165" s="137"/>
      <c r="H165" s="367"/>
      <c r="I165" s="367"/>
      <c r="J165" s="367"/>
      <c r="K165" s="367"/>
      <c r="L165" s="367"/>
      <c r="M165" s="367"/>
      <c r="N165" s="137">
        <v>57352009.07</v>
      </c>
      <c r="O165" s="137">
        <v>57352009.07</v>
      </c>
      <c r="P165" s="137">
        <v>57352009.07</v>
      </c>
      <c r="Q165" s="137"/>
      <c r="R165" s="137">
        <v>0</v>
      </c>
      <c r="S165" s="137"/>
      <c r="T165" s="137"/>
      <c r="U165" s="137"/>
      <c r="V165" s="137"/>
      <c r="W165" s="138"/>
      <c r="X165" s="134"/>
      <c r="Y165" s="135" t="s">
        <v>474</v>
      </c>
      <c r="Z165" s="135"/>
    </row>
    <row r="166" spans="1:26" ht="15" customHeight="1" x14ac:dyDescent="0.2">
      <c r="A166" s="21"/>
      <c r="B166" s="336" t="s">
        <v>138</v>
      </c>
      <c r="C166" s="337"/>
      <c r="D166" s="338"/>
      <c r="E166" s="339"/>
      <c r="F166" s="136" t="s">
        <v>473</v>
      </c>
      <c r="G166" s="137"/>
      <c r="H166" s="367"/>
      <c r="I166" s="367"/>
      <c r="J166" s="367"/>
      <c r="K166" s="367"/>
      <c r="L166" s="367"/>
      <c r="M166" s="367"/>
      <c r="N166" s="137">
        <v>579411.39</v>
      </c>
      <c r="O166" s="137">
        <v>579411.39</v>
      </c>
      <c r="P166" s="137">
        <v>579411.39</v>
      </c>
      <c r="Q166" s="137"/>
      <c r="R166" s="137">
        <v>0</v>
      </c>
      <c r="S166" s="137"/>
      <c r="T166" s="137"/>
      <c r="U166" s="137"/>
      <c r="V166" s="137"/>
      <c r="W166" s="138"/>
      <c r="X166" s="134"/>
      <c r="Y166" s="135" t="s">
        <v>475</v>
      </c>
      <c r="Z166" s="135"/>
    </row>
    <row r="167" spans="1:26" ht="15" customHeight="1" x14ac:dyDescent="0.2">
      <c r="A167" s="21"/>
      <c r="B167" s="336" t="s">
        <v>103</v>
      </c>
      <c r="C167" s="337"/>
      <c r="D167" s="338"/>
      <c r="E167" s="339"/>
      <c r="F167" s="136" t="s">
        <v>473</v>
      </c>
      <c r="G167" s="137"/>
      <c r="H167" s="367"/>
      <c r="I167" s="367"/>
      <c r="J167" s="367"/>
      <c r="K167" s="367"/>
      <c r="L167" s="367"/>
      <c r="M167" s="367"/>
      <c r="N167" s="137">
        <v>1613820.14</v>
      </c>
      <c r="O167" s="137">
        <v>1613820.14</v>
      </c>
      <c r="P167" s="137">
        <v>1613820.14</v>
      </c>
      <c r="Q167" s="137"/>
      <c r="R167" s="137">
        <v>0</v>
      </c>
      <c r="S167" s="137"/>
      <c r="T167" s="137"/>
      <c r="U167" s="137"/>
      <c r="V167" s="137"/>
      <c r="W167" s="138"/>
      <c r="X167" s="134"/>
      <c r="Y167" s="135" t="s">
        <v>476</v>
      </c>
      <c r="Z167" s="135"/>
    </row>
    <row r="168" spans="1:26" ht="15" customHeight="1" x14ac:dyDescent="0.2">
      <c r="A168" s="21"/>
      <c r="B168" s="336" t="s">
        <v>103</v>
      </c>
      <c r="C168" s="337"/>
      <c r="D168" s="338"/>
      <c r="E168" s="339"/>
      <c r="F168" s="136" t="s">
        <v>471</v>
      </c>
      <c r="G168" s="137"/>
      <c r="H168" s="367"/>
      <c r="I168" s="367"/>
      <c r="J168" s="367"/>
      <c r="K168" s="367"/>
      <c r="L168" s="367"/>
      <c r="M168" s="367"/>
      <c r="N168" s="137">
        <v>198423.29</v>
      </c>
      <c r="O168" s="137">
        <v>198423.29</v>
      </c>
      <c r="P168" s="137">
        <v>198423.29</v>
      </c>
      <c r="Q168" s="137"/>
      <c r="R168" s="137">
        <v>0</v>
      </c>
      <c r="S168" s="137"/>
      <c r="T168" s="137"/>
      <c r="U168" s="137"/>
      <c r="V168" s="137"/>
      <c r="W168" s="138"/>
      <c r="X168" s="134"/>
      <c r="Y168" s="135" t="s">
        <v>477</v>
      </c>
      <c r="Z168" s="135"/>
    </row>
    <row r="169" spans="1:26" ht="15" customHeight="1" x14ac:dyDescent="0.2">
      <c r="A169" s="21"/>
      <c r="B169" s="336" t="s">
        <v>146</v>
      </c>
      <c r="C169" s="337"/>
      <c r="D169" s="338"/>
      <c r="E169" s="339"/>
      <c r="F169" s="136" t="s">
        <v>478</v>
      </c>
      <c r="G169" s="137"/>
      <c r="H169" s="367"/>
      <c r="I169" s="367"/>
      <c r="J169" s="367"/>
      <c r="K169" s="367"/>
      <c r="L169" s="367"/>
      <c r="M169" s="367"/>
      <c r="N169" s="137">
        <v>3266666.67</v>
      </c>
      <c r="O169" s="137">
        <v>3266666.67</v>
      </c>
      <c r="P169" s="137">
        <v>3266666.67</v>
      </c>
      <c r="Q169" s="137"/>
      <c r="R169" s="137">
        <v>0</v>
      </c>
      <c r="S169" s="137"/>
      <c r="T169" s="137"/>
      <c r="U169" s="137"/>
      <c r="V169" s="137"/>
      <c r="W169" s="138"/>
      <c r="X169" s="134"/>
      <c r="Y169" s="135" t="s">
        <v>479</v>
      </c>
      <c r="Z169" s="135"/>
    </row>
    <row r="170" spans="1:26" ht="15" customHeight="1" x14ac:dyDescent="0.2">
      <c r="A170" s="21"/>
      <c r="B170" s="336" t="s">
        <v>145</v>
      </c>
      <c r="C170" s="337"/>
      <c r="D170" s="338"/>
      <c r="E170" s="339"/>
      <c r="F170" s="136" t="s">
        <v>471</v>
      </c>
      <c r="G170" s="137"/>
      <c r="H170" s="367"/>
      <c r="I170" s="367"/>
      <c r="J170" s="367"/>
      <c r="K170" s="367"/>
      <c r="L170" s="367"/>
      <c r="M170" s="367"/>
      <c r="N170" s="137">
        <v>955179.69</v>
      </c>
      <c r="O170" s="137">
        <v>955179.69</v>
      </c>
      <c r="P170" s="137"/>
      <c r="Q170" s="137"/>
      <c r="R170" s="137">
        <v>955179.69</v>
      </c>
      <c r="S170" s="137"/>
      <c r="T170" s="137"/>
      <c r="U170" s="137"/>
      <c r="V170" s="137"/>
      <c r="W170" s="138"/>
      <c r="X170" s="134"/>
      <c r="Y170" s="135" t="s">
        <v>480</v>
      </c>
      <c r="Z170" s="135"/>
    </row>
    <row r="171" spans="1:26" ht="15" customHeight="1" x14ac:dyDescent="0.2">
      <c r="A171" s="21"/>
      <c r="B171" s="336" t="s">
        <v>72</v>
      </c>
      <c r="C171" s="337"/>
      <c r="D171" s="338"/>
      <c r="E171" s="339"/>
      <c r="F171" s="136" t="s">
        <v>473</v>
      </c>
      <c r="G171" s="137"/>
      <c r="H171" s="367"/>
      <c r="I171" s="367"/>
      <c r="J171" s="367"/>
      <c r="K171" s="367"/>
      <c r="L171" s="367"/>
      <c r="M171" s="367"/>
      <c r="N171" s="137">
        <v>3236000</v>
      </c>
      <c r="O171" s="137">
        <v>3236000</v>
      </c>
      <c r="P171" s="137">
        <v>3236000</v>
      </c>
      <c r="Q171" s="137"/>
      <c r="R171" s="137">
        <v>0</v>
      </c>
      <c r="S171" s="137"/>
      <c r="T171" s="137"/>
      <c r="U171" s="137"/>
      <c r="V171" s="137"/>
      <c r="W171" s="138"/>
      <c r="X171" s="134"/>
      <c r="Y171" s="135" t="s">
        <v>481</v>
      </c>
      <c r="Z171" s="135"/>
    </row>
    <row r="172" spans="1:26" ht="15" customHeight="1" x14ac:dyDescent="0.2">
      <c r="A172" s="21"/>
      <c r="B172" s="336" t="s">
        <v>72</v>
      </c>
      <c r="C172" s="337"/>
      <c r="D172" s="338"/>
      <c r="E172" s="339"/>
      <c r="F172" s="136" t="s">
        <v>471</v>
      </c>
      <c r="G172" s="137"/>
      <c r="H172" s="367"/>
      <c r="I172" s="367"/>
      <c r="J172" s="367"/>
      <c r="K172" s="367"/>
      <c r="L172" s="367"/>
      <c r="M172" s="367"/>
      <c r="N172" s="137">
        <v>66273</v>
      </c>
      <c r="O172" s="137">
        <v>66273</v>
      </c>
      <c r="P172" s="137">
        <v>66273</v>
      </c>
      <c r="Q172" s="137"/>
      <c r="R172" s="137">
        <v>0</v>
      </c>
      <c r="S172" s="137"/>
      <c r="T172" s="137"/>
      <c r="U172" s="137"/>
      <c r="V172" s="137"/>
      <c r="W172" s="138"/>
      <c r="X172" s="134"/>
      <c r="Y172" s="135" t="s">
        <v>482</v>
      </c>
      <c r="Z172" s="135"/>
    </row>
    <row r="173" spans="1:26" ht="15" customHeight="1" x14ac:dyDescent="0.2">
      <c r="A173" s="21"/>
      <c r="B173" s="336" t="s">
        <v>72</v>
      </c>
      <c r="C173" s="337"/>
      <c r="D173" s="338"/>
      <c r="E173" s="339"/>
      <c r="F173" s="136" t="s">
        <v>478</v>
      </c>
      <c r="G173" s="137"/>
      <c r="H173" s="367"/>
      <c r="I173" s="367"/>
      <c r="J173" s="367"/>
      <c r="K173" s="367"/>
      <c r="L173" s="367"/>
      <c r="M173" s="367"/>
      <c r="N173" s="137">
        <v>453880</v>
      </c>
      <c r="O173" s="137">
        <v>453880</v>
      </c>
      <c r="P173" s="137">
        <v>453880</v>
      </c>
      <c r="Q173" s="137">
        <v>59004</v>
      </c>
      <c r="R173" s="137">
        <v>0</v>
      </c>
      <c r="S173" s="137"/>
      <c r="T173" s="137"/>
      <c r="U173" s="137"/>
      <c r="V173" s="137"/>
      <c r="W173" s="138"/>
      <c r="X173" s="134"/>
      <c r="Y173" s="135" t="s">
        <v>483</v>
      </c>
      <c r="Z173" s="135"/>
    </row>
    <row r="174" spans="1:26" ht="15" customHeight="1" x14ac:dyDescent="0.2">
      <c r="A174" s="21"/>
      <c r="B174" s="336" t="s">
        <v>141</v>
      </c>
      <c r="C174" s="337"/>
      <c r="D174" s="338"/>
      <c r="E174" s="339"/>
      <c r="F174" s="136" t="s">
        <v>473</v>
      </c>
      <c r="G174" s="137"/>
      <c r="H174" s="367"/>
      <c r="I174" s="367"/>
      <c r="J174" s="367"/>
      <c r="K174" s="367"/>
      <c r="L174" s="367"/>
      <c r="M174" s="367"/>
      <c r="N174" s="137">
        <v>200000</v>
      </c>
      <c r="O174" s="137">
        <v>200000</v>
      </c>
      <c r="P174" s="137">
        <v>200000</v>
      </c>
      <c r="Q174" s="137"/>
      <c r="R174" s="137">
        <v>0</v>
      </c>
      <c r="S174" s="137"/>
      <c r="T174" s="137"/>
      <c r="U174" s="137"/>
      <c r="V174" s="137"/>
      <c r="W174" s="138"/>
      <c r="X174" s="134"/>
      <c r="Y174" s="135" t="s">
        <v>484</v>
      </c>
      <c r="Z174" s="135"/>
    </row>
    <row r="175" spans="1:26" ht="15" customHeight="1" x14ac:dyDescent="0.2">
      <c r="A175" s="21"/>
      <c r="B175" s="336" t="s">
        <v>111</v>
      </c>
      <c r="C175" s="337"/>
      <c r="D175" s="338"/>
      <c r="E175" s="339"/>
      <c r="F175" s="136" t="s">
        <v>473</v>
      </c>
      <c r="G175" s="137"/>
      <c r="H175" s="367"/>
      <c r="I175" s="367"/>
      <c r="J175" s="367"/>
      <c r="K175" s="367"/>
      <c r="L175" s="367"/>
      <c r="M175" s="367"/>
      <c r="N175" s="137">
        <v>10054.299999999999</v>
      </c>
      <c r="O175" s="137">
        <v>10054.299999999999</v>
      </c>
      <c r="P175" s="137">
        <v>10054.299999999999</v>
      </c>
      <c r="Q175" s="137"/>
      <c r="R175" s="137">
        <v>0</v>
      </c>
      <c r="S175" s="137"/>
      <c r="T175" s="137"/>
      <c r="U175" s="137"/>
      <c r="V175" s="137"/>
      <c r="W175" s="138"/>
      <c r="X175" s="134"/>
      <c r="Y175" s="135" t="s">
        <v>485</v>
      </c>
      <c r="Z175" s="135"/>
    </row>
    <row r="176" spans="1:26" ht="15" customHeight="1" x14ac:dyDescent="0.2">
      <c r="A176" s="21"/>
      <c r="B176" s="336" t="s">
        <v>111</v>
      </c>
      <c r="C176" s="337"/>
      <c r="D176" s="338"/>
      <c r="E176" s="339"/>
      <c r="F176" s="136" t="s">
        <v>471</v>
      </c>
      <c r="G176" s="137"/>
      <c r="H176" s="367"/>
      <c r="I176" s="367"/>
      <c r="J176" s="367"/>
      <c r="K176" s="367"/>
      <c r="L176" s="367"/>
      <c r="M176" s="367"/>
      <c r="N176" s="137">
        <v>453297.48</v>
      </c>
      <c r="O176" s="137">
        <v>453297.48</v>
      </c>
      <c r="P176" s="137">
        <v>453297.48</v>
      </c>
      <c r="Q176" s="137"/>
      <c r="R176" s="137">
        <v>0</v>
      </c>
      <c r="S176" s="137"/>
      <c r="T176" s="137"/>
      <c r="U176" s="137"/>
      <c r="V176" s="137"/>
      <c r="W176" s="138"/>
      <c r="X176" s="134"/>
      <c r="Y176" s="135" t="s">
        <v>486</v>
      </c>
      <c r="Z176" s="135"/>
    </row>
    <row r="177" spans="1:26" ht="15" customHeight="1" x14ac:dyDescent="0.2">
      <c r="A177" s="21"/>
      <c r="B177" s="336" t="s">
        <v>142</v>
      </c>
      <c r="C177" s="337"/>
      <c r="D177" s="338"/>
      <c r="E177" s="339"/>
      <c r="F177" s="136" t="s">
        <v>473</v>
      </c>
      <c r="G177" s="137"/>
      <c r="H177" s="367"/>
      <c r="I177" s="367"/>
      <c r="J177" s="367"/>
      <c r="K177" s="367"/>
      <c r="L177" s="367"/>
      <c r="M177" s="367"/>
      <c r="N177" s="137">
        <v>82000</v>
      </c>
      <c r="O177" s="137">
        <v>82000</v>
      </c>
      <c r="P177" s="137">
        <v>82000</v>
      </c>
      <c r="Q177" s="137"/>
      <c r="R177" s="137">
        <v>0</v>
      </c>
      <c r="S177" s="137"/>
      <c r="T177" s="137"/>
      <c r="U177" s="137"/>
      <c r="V177" s="137"/>
      <c r="W177" s="138"/>
      <c r="X177" s="134"/>
      <c r="Y177" s="135" t="s">
        <v>487</v>
      </c>
      <c r="Z177" s="135"/>
    </row>
    <row r="178" spans="1:26" ht="15" customHeight="1" x14ac:dyDescent="0.2">
      <c r="A178" s="21"/>
      <c r="B178" s="336" t="s">
        <v>113</v>
      </c>
      <c r="C178" s="337"/>
      <c r="D178" s="338"/>
      <c r="E178" s="339"/>
      <c r="F178" s="136" t="s">
        <v>473</v>
      </c>
      <c r="G178" s="137"/>
      <c r="H178" s="367"/>
      <c r="I178" s="367"/>
      <c r="J178" s="367"/>
      <c r="K178" s="367"/>
      <c r="L178" s="367"/>
      <c r="M178" s="367"/>
      <c r="N178" s="137">
        <v>10054.299999999999</v>
      </c>
      <c r="O178" s="137">
        <v>10054.299999999999</v>
      </c>
      <c r="P178" s="137">
        <v>10054.299999999999</v>
      </c>
      <c r="Q178" s="137"/>
      <c r="R178" s="137">
        <v>0</v>
      </c>
      <c r="S178" s="137"/>
      <c r="T178" s="137"/>
      <c r="U178" s="137"/>
      <c r="V178" s="137"/>
      <c r="W178" s="138"/>
      <c r="X178" s="134"/>
      <c r="Y178" s="135" t="s">
        <v>488</v>
      </c>
      <c r="Z178" s="135"/>
    </row>
    <row r="179" spans="1:26" ht="15" customHeight="1" x14ac:dyDescent="0.2">
      <c r="A179" s="21"/>
      <c r="B179" s="336" t="s">
        <v>113</v>
      </c>
      <c r="C179" s="337"/>
      <c r="D179" s="338"/>
      <c r="E179" s="339"/>
      <c r="F179" s="136" t="s">
        <v>471</v>
      </c>
      <c r="G179" s="137"/>
      <c r="H179" s="367"/>
      <c r="I179" s="367"/>
      <c r="J179" s="367"/>
      <c r="K179" s="367"/>
      <c r="L179" s="367"/>
      <c r="M179" s="367"/>
      <c r="N179" s="137">
        <v>353384.26</v>
      </c>
      <c r="O179" s="137">
        <v>353384.26</v>
      </c>
      <c r="P179" s="137">
        <v>353384.26</v>
      </c>
      <c r="Q179" s="137"/>
      <c r="R179" s="137">
        <v>0</v>
      </c>
      <c r="S179" s="137"/>
      <c r="T179" s="137"/>
      <c r="U179" s="137"/>
      <c r="V179" s="137"/>
      <c r="W179" s="138"/>
      <c r="X179" s="134"/>
      <c r="Y179" s="135" t="s">
        <v>489</v>
      </c>
      <c r="Z179" s="135"/>
    </row>
    <row r="180" spans="1:26" ht="15" customHeight="1" x14ac:dyDescent="0.2">
      <c r="A180" s="21"/>
      <c r="B180" s="336" t="s">
        <v>143</v>
      </c>
      <c r="C180" s="337"/>
      <c r="D180" s="338"/>
      <c r="E180" s="339"/>
      <c r="F180" s="136" t="s">
        <v>473</v>
      </c>
      <c r="G180" s="137"/>
      <c r="H180" s="367"/>
      <c r="I180" s="367"/>
      <c r="J180" s="367"/>
      <c r="K180" s="367"/>
      <c r="L180" s="367"/>
      <c r="M180" s="367"/>
      <c r="N180" s="137">
        <v>107335.43</v>
      </c>
      <c r="O180" s="137">
        <v>107335.43</v>
      </c>
      <c r="P180" s="137">
        <v>107335.43</v>
      </c>
      <c r="Q180" s="137"/>
      <c r="R180" s="137">
        <v>0</v>
      </c>
      <c r="S180" s="137"/>
      <c r="T180" s="137"/>
      <c r="U180" s="137"/>
      <c r="V180" s="137"/>
      <c r="W180" s="138"/>
      <c r="X180" s="134"/>
      <c r="Y180" s="135" t="s">
        <v>490</v>
      </c>
      <c r="Z180" s="135"/>
    </row>
    <row r="181" spans="1:26" ht="15" customHeight="1" x14ac:dyDescent="0.2">
      <c r="A181" s="21"/>
      <c r="B181" s="336" t="s">
        <v>108</v>
      </c>
      <c r="C181" s="337"/>
      <c r="D181" s="338"/>
      <c r="E181" s="339"/>
      <c r="F181" s="136" t="s">
        <v>473</v>
      </c>
      <c r="G181" s="137"/>
      <c r="H181" s="367"/>
      <c r="I181" s="367"/>
      <c r="J181" s="367"/>
      <c r="K181" s="367"/>
      <c r="L181" s="367"/>
      <c r="M181" s="367"/>
      <c r="N181" s="137">
        <v>4777931.1500000004</v>
      </c>
      <c r="O181" s="137">
        <v>4777931.1500000004</v>
      </c>
      <c r="P181" s="137">
        <v>4777931.1500000004</v>
      </c>
      <c r="Q181" s="137"/>
      <c r="R181" s="137">
        <v>0</v>
      </c>
      <c r="S181" s="137"/>
      <c r="T181" s="137"/>
      <c r="U181" s="137"/>
      <c r="V181" s="137"/>
      <c r="W181" s="138"/>
      <c r="X181" s="134"/>
      <c r="Y181" s="135" t="s">
        <v>491</v>
      </c>
      <c r="Z181" s="135"/>
    </row>
    <row r="182" spans="1:26" ht="15" customHeight="1" x14ac:dyDescent="0.2">
      <c r="A182" s="21"/>
      <c r="B182" s="336" t="s">
        <v>73</v>
      </c>
      <c r="C182" s="337"/>
      <c r="D182" s="338"/>
      <c r="E182" s="339"/>
      <c r="F182" s="136" t="s">
        <v>473</v>
      </c>
      <c r="G182" s="137"/>
      <c r="H182" s="367"/>
      <c r="I182" s="367"/>
      <c r="J182" s="367"/>
      <c r="K182" s="367"/>
      <c r="L182" s="367"/>
      <c r="M182" s="367"/>
      <c r="N182" s="137">
        <v>4950</v>
      </c>
      <c r="O182" s="137">
        <v>4950</v>
      </c>
      <c r="P182" s="137">
        <v>4950</v>
      </c>
      <c r="Q182" s="137"/>
      <c r="R182" s="137">
        <v>0</v>
      </c>
      <c r="S182" s="137"/>
      <c r="T182" s="137"/>
      <c r="U182" s="137"/>
      <c r="V182" s="137"/>
      <c r="W182" s="138"/>
      <c r="X182" s="134"/>
      <c r="Y182" s="135" t="s">
        <v>492</v>
      </c>
      <c r="Z182" s="135"/>
    </row>
    <row r="183" spans="1:26" ht="15" customHeight="1" x14ac:dyDescent="0.2">
      <c r="A183" s="21"/>
      <c r="B183" s="336" t="s">
        <v>73</v>
      </c>
      <c r="C183" s="337"/>
      <c r="D183" s="338"/>
      <c r="E183" s="339"/>
      <c r="F183" s="136" t="s">
        <v>471</v>
      </c>
      <c r="G183" s="137"/>
      <c r="H183" s="367"/>
      <c r="I183" s="367"/>
      <c r="J183" s="367"/>
      <c r="K183" s="367"/>
      <c r="L183" s="367"/>
      <c r="M183" s="367"/>
      <c r="N183" s="137">
        <v>144371</v>
      </c>
      <c r="O183" s="137">
        <v>144371</v>
      </c>
      <c r="P183" s="137">
        <v>144371</v>
      </c>
      <c r="Q183" s="137"/>
      <c r="R183" s="137">
        <v>0</v>
      </c>
      <c r="S183" s="137"/>
      <c r="T183" s="137"/>
      <c r="U183" s="137"/>
      <c r="V183" s="137"/>
      <c r="W183" s="138"/>
      <c r="X183" s="134"/>
      <c r="Y183" s="135" t="s">
        <v>493</v>
      </c>
      <c r="Z183" s="135"/>
    </row>
    <row r="184" spans="1:26" ht="15" customHeight="1" x14ac:dyDescent="0.2">
      <c r="A184" s="21"/>
      <c r="B184" s="200" t="s">
        <v>39</v>
      </c>
      <c r="C184" s="201"/>
      <c r="D184" s="201"/>
      <c r="E184" s="201"/>
      <c r="F184" s="139" t="s">
        <v>147</v>
      </c>
      <c r="G184" s="40"/>
      <c r="H184" s="289"/>
      <c r="I184" s="298"/>
      <c r="J184" s="299"/>
      <c r="K184" s="289"/>
      <c r="L184" s="298"/>
      <c r="M184" s="299"/>
      <c r="N184" s="40">
        <v>73876841.170000002</v>
      </c>
      <c r="O184" s="40">
        <v>73876841.170000002</v>
      </c>
      <c r="P184" s="40">
        <v>72921661.480000004</v>
      </c>
      <c r="Q184" s="40">
        <v>59004</v>
      </c>
      <c r="R184" s="40">
        <v>955179.69</v>
      </c>
      <c r="S184" s="40"/>
      <c r="T184" s="40"/>
      <c r="U184" s="40"/>
      <c r="V184" s="40"/>
      <c r="W184" s="41"/>
      <c r="X184" s="134"/>
      <c r="Y184" s="135" t="s">
        <v>494</v>
      </c>
      <c r="Z184" s="135"/>
    </row>
    <row r="185" spans="1:26" ht="15" customHeight="1" x14ac:dyDescent="0.2">
      <c r="A185" s="21"/>
      <c r="B185" s="336" t="s">
        <v>152</v>
      </c>
      <c r="C185" s="337"/>
      <c r="D185" s="338"/>
      <c r="E185" s="339"/>
      <c r="F185" s="136" t="s">
        <v>495</v>
      </c>
      <c r="G185" s="137"/>
      <c r="H185" s="367"/>
      <c r="I185" s="367"/>
      <c r="J185" s="367"/>
      <c r="K185" s="367"/>
      <c r="L185" s="367"/>
      <c r="M185" s="367"/>
      <c r="N185" s="137">
        <v>1000</v>
      </c>
      <c r="O185" s="137">
        <v>1000</v>
      </c>
      <c r="P185" s="137">
        <v>1000</v>
      </c>
      <c r="Q185" s="137"/>
      <c r="R185" s="137">
        <v>0</v>
      </c>
      <c r="S185" s="137"/>
      <c r="T185" s="137"/>
      <c r="U185" s="137"/>
      <c r="V185" s="137"/>
      <c r="W185" s="138"/>
      <c r="X185" s="134"/>
      <c r="Y185" s="135" t="s">
        <v>496</v>
      </c>
      <c r="Z185" s="135"/>
    </row>
    <row r="186" spans="1:26" ht="15" customHeight="1" x14ac:dyDescent="0.2">
      <c r="A186" s="21"/>
      <c r="B186" s="336" t="s">
        <v>97</v>
      </c>
      <c r="C186" s="337"/>
      <c r="D186" s="338"/>
      <c r="E186" s="339"/>
      <c r="F186" s="136" t="s">
        <v>495</v>
      </c>
      <c r="G186" s="137"/>
      <c r="H186" s="367"/>
      <c r="I186" s="367"/>
      <c r="J186" s="367"/>
      <c r="K186" s="367"/>
      <c r="L186" s="367"/>
      <c r="M186" s="367"/>
      <c r="N186" s="137">
        <v>3200</v>
      </c>
      <c r="O186" s="137">
        <v>3200</v>
      </c>
      <c r="P186" s="137">
        <v>3200</v>
      </c>
      <c r="Q186" s="137"/>
      <c r="R186" s="137">
        <v>0</v>
      </c>
      <c r="S186" s="137"/>
      <c r="T186" s="137"/>
      <c r="U186" s="137"/>
      <c r="V186" s="137"/>
      <c r="W186" s="138"/>
      <c r="X186" s="134"/>
      <c r="Y186" s="135" t="s">
        <v>497</v>
      </c>
      <c r="Z186" s="135"/>
    </row>
    <row r="187" spans="1:26" ht="15" customHeight="1" x14ac:dyDescent="0.2">
      <c r="A187" s="21"/>
      <c r="B187" s="336" t="s">
        <v>77</v>
      </c>
      <c r="C187" s="337"/>
      <c r="D187" s="338"/>
      <c r="E187" s="339"/>
      <c r="F187" s="136" t="s">
        <v>498</v>
      </c>
      <c r="G187" s="137"/>
      <c r="H187" s="367"/>
      <c r="I187" s="367"/>
      <c r="J187" s="367"/>
      <c r="K187" s="367"/>
      <c r="L187" s="367"/>
      <c r="M187" s="367"/>
      <c r="N187" s="137">
        <v>23649.279999999999</v>
      </c>
      <c r="O187" s="137">
        <v>23649.279999999999</v>
      </c>
      <c r="P187" s="137">
        <v>23649.279999999999</v>
      </c>
      <c r="Q187" s="137"/>
      <c r="R187" s="137">
        <v>0</v>
      </c>
      <c r="S187" s="137"/>
      <c r="T187" s="137"/>
      <c r="U187" s="137"/>
      <c r="V187" s="137"/>
      <c r="W187" s="138"/>
      <c r="X187" s="134"/>
      <c r="Y187" s="135" t="s">
        <v>499</v>
      </c>
      <c r="Z187" s="135"/>
    </row>
    <row r="188" spans="1:26" ht="15" customHeight="1" x14ac:dyDescent="0.2">
      <c r="A188" s="21"/>
      <c r="B188" s="336" t="s">
        <v>90</v>
      </c>
      <c r="C188" s="337"/>
      <c r="D188" s="338"/>
      <c r="E188" s="339"/>
      <c r="F188" s="136" t="s">
        <v>498</v>
      </c>
      <c r="G188" s="137"/>
      <c r="H188" s="367"/>
      <c r="I188" s="367"/>
      <c r="J188" s="367"/>
      <c r="K188" s="367"/>
      <c r="L188" s="367"/>
      <c r="M188" s="367"/>
      <c r="N188" s="137">
        <v>1173607.8600000001</v>
      </c>
      <c r="O188" s="137">
        <v>1173607.8600000001</v>
      </c>
      <c r="P188" s="137">
        <v>1173607.8600000001</v>
      </c>
      <c r="Q188" s="137"/>
      <c r="R188" s="137">
        <v>0</v>
      </c>
      <c r="S188" s="137"/>
      <c r="T188" s="137"/>
      <c r="U188" s="137"/>
      <c r="V188" s="137"/>
      <c r="W188" s="138"/>
      <c r="X188" s="134"/>
      <c r="Y188" s="135" t="s">
        <v>500</v>
      </c>
      <c r="Z188" s="135"/>
    </row>
    <row r="189" spans="1:26" ht="15" customHeight="1" x14ac:dyDescent="0.2">
      <c r="A189" s="21"/>
      <c r="B189" s="336" t="s">
        <v>90</v>
      </c>
      <c r="C189" s="337"/>
      <c r="D189" s="338"/>
      <c r="E189" s="339"/>
      <c r="F189" s="136" t="s">
        <v>495</v>
      </c>
      <c r="G189" s="137"/>
      <c r="H189" s="367"/>
      <c r="I189" s="367"/>
      <c r="J189" s="367"/>
      <c r="K189" s="367"/>
      <c r="L189" s="367"/>
      <c r="M189" s="367"/>
      <c r="N189" s="137">
        <v>562228.06000000006</v>
      </c>
      <c r="O189" s="137">
        <v>562228.06000000006</v>
      </c>
      <c r="P189" s="137">
        <v>562228.06000000006</v>
      </c>
      <c r="Q189" s="137"/>
      <c r="R189" s="137">
        <v>0</v>
      </c>
      <c r="S189" s="137"/>
      <c r="T189" s="137"/>
      <c r="U189" s="137"/>
      <c r="V189" s="137"/>
      <c r="W189" s="138"/>
      <c r="X189" s="134"/>
      <c r="Y189" s="135" t="s">
        <v>501</v>
      </c>
      <c r="Z189" s="135"/>
    </row>
    <row r="190" spans="1:26" ht="15" customHeight="1" x14ac:dyDescent="0.2">
      <c r="A190" s="21"/>
      <c r="B190" s="336" t="s">
        <v>90</v>
      </c>
      <c r="C190" s="337"/>
      <c r="D190" s="338"/>
      <c r="E190" s="339"/>
      <c r="F190" s="136" t="s">
        <v>502</v>
      </c>
      <c r="G190" s="137"/>
      <c r="H190" s="367"/>
      <c r="I190" s="367"/>
      <c r="J190" s="367"/>
      <c r="K190" s="367"/>
      <c r="L190" s="367"/>
      <c r="M190" s="367"/>
      <c r="N190" s="137">
        <v>1920</v>
      </c>
      <c r="O190" s="137">
        <v>1920</v>
      </c>
      <c r="P190" s="137">
        <v>1920</v>
      </c>
      <c r="Q190" s="137"/>
      <c r="R190" s="137">
        <v>0</v>
      </c>
      <c r="S190" s="137"/>
      <c r="T190" s="137"/>
      <c r="U190" s="137"/>
      <c r="V190" s="137"/>
      <c r="W190" s="138"/>
      <c r="X190" s="134"/>
      <c r="Y190" s="135" t="s">
        <v>503</v>
      </c>
      <c r="Z190" s="135"/>
    </row>
    <row r="191" spans="1:26" ht="15" customHeight="1" x14ac:dyDescent="0.2">
      <c r="A191" s="21"/>
      <c r="B191" s="336" t="s">
        <v>70</v>
      </c>
      <c r="C191" s="337"/>
      <c r="D191" s="338"/>
      <c r="E191" s="339"/>
      <c r="F191" s="136" t="s">
        <v>498</v>
      </c>
      <c r="G191" s="137"/>
      <c r="H191" s="367"/>
      <c r="I191" s="367"/>
      <c r="J191" s="367"/>
      <c r="K191" s="367"/>
      <c r="L191" s="367"/>
      <c r="M191" s="367"/>
      <c r="N191" s="137">
        <v>54751.55</v>
      </c>
      <c r="O191" s="137">
        <v>54751.55</v>
      </c>
      <c r="P191" s="137">
        <v>54751.55</v>
      </c>
      <c r="Q191" s="137"/>
      <c r="R191" s="137">
        <v>0</v>
      </c>
      <c r="S191" s="137"/>
      <c r="T191" s="137"/>
      <c r="U191" s="137"/>
      <c r="V191" s="137"/>
      <c r="W191" s="138"/>
      <c r="X191" s="134"/>
      <c r="Y191" s="135" t="s">
        <v>504</v>
      </c>
      <c r="Z191" s="135"/>
    </row>
    <row r="192" spans="1:26" ht="15" customHeight="1" x14ac:dyDescent="0.2">
      <c r="A192" s="21"/>
      <c r="B192" s="336" t="s">
        <v>70</v>
      </c>
      <c r="C192" s="337"/>
      <c r="D192" s="338"/>
      <c r="E192" s="339"/>
      <c r="F192" s="136" t="s">
        <v>495</v>
      </c>
      <c r="G192" s="137"/>
      <c r="H192" s="367"/>
      <c r="I192" s="367"/>
      <c r="J192" s="367"/>
      <c r="K192" s="367"/>
      <c r="L192" s="367"/>
      <c r="M192" s="367"/>
      <c r="N192" s="137">
        <v>900</v>
      </c>
      <c r="O192" s="137">
        <v>900</v>
      </c>
      <c r="P192" s="137">
        <v>900</v>
      </c>
      <c r="Q192" s="137"/>
      <c r="R192" s="137">
        <v>0</v>
      </c>
      <c r="S192" s="137"/>
      <c r="T192" s="137"/>
      <c r="U192" s="137"/>
      <c r="V192" s="137"/>
      <c r="W192" s="138"/>
      <c r="X192" s="134"/>
      <c r="Y192" s="135" t="s">
        <v>505</v>
      </c>
      <c r="Z192" s="135"/>
    </row>
    <row r="193" spans="1:26" ht="15" customHeight="1" x14ac:dyDescent="0.2">
      <c r="A193" s="21"/>
      <c r="B193" s="336" t="s">
        <v>72</v>
      </c>
      <c r="C193" s="337"/>
      <c r="D193" s="338"/>
      <c r="E193" s="339"/>
      <c r="F193" s="136" t="s">
        <v>498</v>
      </c>
      <c r="G193" s="137"/>
      <c r="H193" s="367"/>
      <c r="I193" s="367"/>
      <c r="J193" s="367"/>
      <c r="K193" s="367"/>
      <c r="L193" s="367"/>
      <c r="M193" s="367"/>
      <c r="N193" s="137">
        <v>62508</v>
      </c>
      <c r="O193" s="137">
        <v>62508</v>
      </c>
      <c r="P193" s="137">
        <v>62508</v>
      </c>
      <c r="Q193" s="137">
        <v>16886.400000000001</v>
      </c>
      <c r="R193" s="137">
        <v>0</v>
      </c>
      <c r="S193" s="137"/>
      <c r="T193" s="137"/>
      <c r="U193" s="137"/>
      <c r="V193" s="137"/>
      <c r="W193" s="138"/>
      <c r="X193" s="134"/>
      <c r="Y193" s="135" t="s">
        <v>506</v>
      </c>
      <c r="Z193" s="135"/>
    </row>
    <row r="194" spans="1:26" ht="15" customHeight="1" x14ac:dyDescent="0.2">
      <c r="A194" s="21"/>
      <c r="B194" s="336" t="s">
        <v>72</v>
      </c>
      <c r="C194" s="337"/>
      <c r="D194" s="338"/>
      <c r="E194" s="339"/>
      <c r="F194" s="136" t="s">
        <v>495</v>
      </c>
      <c r="G194" s="137"/>
      <c r="H194" s="367"/>
      <c r="I194" s="367"/>
      <c r="J194" s="367"/>
      <c r="K194" s="367"/>
      <c r="L194" s="367"/>
      <c r="M194" s="367"/>
      <c r="N194" s="137">
        <v>23080</v>
      </c>
      <c r="O194" s="137">
        <v>23080</v>
      </c>
      <c r="P194" s="137">
        <v>23080</v>
      </c>
      <c r="Q194" s="137"/>
      <c r="R194" s="137">
        <v>0</v>
      </c>
      <c r="S194" s="137"/>
      <c r="T194" s="137"/>
      <c r="U194" s="137"/>
      <c r="V194" s="137"/>
      <c r="W194" s="138"/>
      <c r="X194" s="134"/>
      <c r="Y194" s="135" t="s">
        <v>507</v>
      </c>
      <c r="Z194" s="135"/>
    </row>
    <row r="195" spans="1:26" ht="15" customHeight="1" x14ac:dyDescent="0.2">
      <c r="A195" s="21"/>
      <c r="B195" s="336" t="s">
        <v>149</v>
      </c>
      <c r="C195" s="337"/>
      <c r="D195" s="338"/>
      <c r="E195" s="339"/>
      <c r="F195" s="136" t="s">
        <v>498</v>
      </c>
      <c r="G195" s="137"/>
      <c r="H195" s="367"/>
      <c r="I195" s="367"/>
      <c r="J195" s="367"/>
      <c r="K195" s="367"/>
      <c r="L195" s="367"/>
      <c r="M195" s="367"/>
      <c r="N195" s="137">
        <v>753083.89</v>
      </c>
      <c r="O195" s="137">
        <v>753083.89</v>
      </c>
      <c r="P195" s="137">
        <v>753083.89</v>
      </c>
      <c r="Q195" s="137"/>
      <c r="R195" s="137">
        <v>0</v>
      </c>
      <c r="S195" s="137"/>
      <c r="T195" s="137"/>
      <c r="U195" s="137"/>
      <c r="V195" s="137"/>
      <c r="W195" s="138"/>
      <c r="X195" s="134"/>
      <c r="Y195" s="135" t="s">
        <v>508</v>
      </c>
      <c r="Z195" s="135"/>
    </row>
    <row r="196" spans="1:26" ht="15" customHeight="1" x14ac:dyDescent="0.2">
      <c r="A196" s="21"/>
      <c r="B196" s="336" t="s">
        <v>149</v>
      </c>
      <c r="C196" s="337"/>
      <c r="D196" s="338"/>
      <c r="E196" s="339"/>
      <c r="F196" s="136" t="s">
        <v>495</v>
      </c>
      <c r="G196" s="137"/>
      <c r="H196" s="367"/>
      <c r="I196" s="367"/>
      <c r="J196" s="367"/>
      <c r="K196" s="367"/>
      <c r="L196" s="367"/>
      <c r="M196" s="367"/>
      <c r="N196" s="137">
        <v>399000</v>
      </c>
      <c r="O196" s="137">
        <v>399000</v>
      </c>
      <c r="P196" s="137">
        <v>399000</v>
      </c>
      <c r="Q196" s="137"/>
      <c r="R196" s="137">
        <v>0</v>
      </c>
      <c r="S196" s="137"/>
      <c r="T196" s="137"/>
      <c r="U196" s="137"/>
      <c r="V196" s="137"/>
      <c r="W196" s="138"/>
      <c r="X196" s="134"/>
      <c r="Y196" s="135" t="s">
        <v>509</v>
      </c>
      <c r="Z196" s="135"/>
    </row>
    <row r="197" spans="1:26" ht="15" customHeight="1" x14ac:dyDescent="0.2">
      <c r="A197" s="21"/>
      <c r="B197" s="336" t="s">
        <v>150</v>
      </c>
      <c r="C197" s="337"/>
      <c r="D197" s="338"/>
      <c r="E197" s="339"/>
      <c r="F197" s="136" t="s">
        <v>498</v>
      </c>
      <c r="G197" s="137"/>
      <c r="H197" s="367"/>
      <c r="I197" s="367"/>
      <c r="J197" s="367"/>
      <c r="K197" s="367"/>
      <c r="L197" s="367"/>
      <c r="M197" s="367"/>
      <c r="N197" s="137">
        <v>3000</v>
      </c>
      <c r="O197" s="137">
        <v>3000</v>
      </c>
      <c r="P197" s="137">
        <v>3000</v>
      </c>
      <c r="Q197" s="137"/>
      <c r="R197" s="137">
        <v>0</v>
      </c>
      <c r="S197" s="137"/>
      <c r="T197" s="137"/>
      <c r="U197" s="137"/>
      <c r="V197" s="137"/>
      <c r="W197" s="138"/>
      <c r="X197" s="134"/>
      <c r="Y197" s="135" t="s">
        <v>510</v>
      </c>
      <c r="Z197" s="135"/>
    </row>
    <row r="198" spans="1:26" ht="15" customHeight="1" x14ac:dyDescent="0.2">
      <c r="A198" s="21"/>
      <c r="B198" s="336" t="s">
        <v>73</v>
      </c>
      <c r="C198" s="337"/>
      <c r="D198" s="338"/>
      <c r="E198" s="339"/>
      <c r="F198" s="136" t="s">
        <v>498</v>
      </c>
      <c r="G198" s="137">
        <v>53530.52</v>
      </c>
      <c r="H198" s="367"/>
      <c r="I198" s="367"/>
      <c r="J198" s="367"/>
      <c r="K198" s="367"/>
      <c r="L198" s="367"/>
      <c r="M198" s="367"/>
      <c r="N198" s="137">
        <v>1673893.3</v>
      </c>
      <c r="O198" s="137">
        <v>1673893.3</v>
      </c>
      <c r="P198" s="137">
        <v>1727423.82</v>
      </c>
      <c r="Q198" s="137">
        <v>3225</v>
      </c>
      <c r="R198" s="137">
        <v>0</v>
      </c>
      <c r="S198" s="137"/>
      <c r="T198" s="137"/>
      <c r="U198" s="137"/>
      <c r="V198" s="137"/>
      <c r="W198" s="138"/>
      <c r="X198" s="134"/>
      <c r="Y198" s="135" t="s">
        <v>511</v>
      </c>
      <c r="Z198" s="135"/>
    </row>
    <row r="199" spans="1:26" ht="15" customHeight="1" x14ac:dyDescent="0.2">
      <c r="A199" s="21"/>
      <c r="B199" s="336" t="s">
        <v>73</v>
      </c>
      <c r="C199" s="337"/>
      <c r="D199" s="338"/>
      <c r="E199" s="339"/>
      <c r="F199" s="136" t="s">
        <v>495</v>
      </c>
      <c r="G199" s="137"/>
      <c r="H199" s="367"/>
      <c r="I199" s="367"/>
      <c r="J199" s="367"/>
      <c r="K199" s="367"/>
      <c r="L199" s="367"/>
      <c r="M199" s="367"/>
      <c r="N199" s="137">
        <v>555271</v>
      </c>
      <c r="O199" s="137">
        <v>555271</v>
      </c>
      <c r="P199" s="137">
        <v>555271</v>
      </c>
      <c r="Q199" s="137"/>
      <c r="R199" s="137">
        <v>0</v>
      </c>
      <c r="S199" s="137"/>
      <c r="T199" s="137"/>
      <c r="U199" s="137"/>
      <c r="V199" s="137"/>
      <c r="W199" s="138"/>
      <c r="X199" s="134"/>
      <c r="Y199" s="135" t="s">
        <v>512</v>
      </c>
      <c r="Z199" s="135"/>
    </row>
    <row r="200" spans="1:26" ht="15" customHeight="1" x14ac:dyDescent="0.2">
      <c r="A200" s="21"/>
      <c r="B200" s="336" t="s">
        <v>153</v>
      </c>
      <c r="C200" s="337"/>
      <c r="D200" s="338"/>
      <c r="E200" s="339"/>
      <c r="F200" s="136" t="s">
        <v>495</v>
      </c>
      <c r="G200" s="137"/>
      <c r="H200" s="367"/>
      <c r="I200" s="367"/>
      <c r="J200" s="367"/>
      <c r="K200" s="367"/>
      <c r="L200" s="367"/>
      <c r="M200" s="367"/>
      <c r="N200" s="137">
        <v>150000</v>
      </c>
      <c r="O200" s="137">
        <v>150000</v>
      </c>
      <c r="P200" s="137">
        <v>150000</v>
      </c>
      <c r="Q200" s="137"/>
      <c r="R200" s="137">
        <v>0</v>
      </c>
      <c r="S200" s="137"/>
      <c r="T200" s="137"/>
      <c r="U200" s="137"/>
      <c r="V200" s="137"/>
      <c r="W200" s="138"/>
      <c r="X200" s="134"/>
      <c r="Y200" s="135" t="s">
        <v>513</v>
      </c>
      <c r="Z200" s="135"/>
    </row>
    <row r="201" spans="1:26" ht="15" customHeight="1" x14ac:dyDescent="0.2">
      <c r="A201" s="21"/>
      <c r="B201" s="336" t="s">
        <v>151</v>
      </c>
      <c r="C201" s="337"/>
      <c r="D201" s="338"/>
      <c r="E201" s="339"/>
      <c r="F201" s="136" t="s">
        <v>498</v>
      </c>
      <c r="G201" s="137"/>
      <c r="H201" s="367"/>
      <c r="I201" s="367"/>
      <c r="J201" s="367"/>
      <c r="K201" s="367"/>
      <c r="L201" s="367"/>
      <c r="M201" s="367"/>
      <c r="N201" s="137">
        <v>24300</v>
      </c>
      <c r="O201" s="137">
        <v>24300</v>
      </c>
      <c r="P201" s="137">
        <v>24300</v>
      </c>
      <c r="Q201" s="137"/>
      <c r="R201" s="137">
        <v>0</v>
      </c>
      <c r="S201" s="137"/>
      <c r="T201" s="137"/>
      <c r="U201" s="137"/>
      <c r="V201" s="137"/>
      <c r="W201" s="138"/>
      <c r="X201" s="134"/>
      <c r="Y201" s="135" t="s">
        <v>514</v>
      </c>
      <c r="Z201" s="135"/>
    </row>
    <row r="202" spans="1:26" ht="15" customHeight="1" x14ac:dyDescent="0.2">
      <c r="A202" s="21"/>
      <c r="B202" s="336" t="s">
        <v>151</v>
      </c>
      <c r="C202" s="337"/>
      <c r="D202" s="338"/>
      <c r="E202" s="339"/>
      <c r="F202" s="136" t="s">
        <v>495</v>
      </c>
      <c r="G202" s="137"/>
      <c r="H202" s="367"/>
      <c r="I202" s="367"/>
      <c r="J202" s="367"/>
      <c r="K202" s="367"/>
      <c r="L202" s="367"/>
      <c r="M202" s="367"/>
      <c r="N202" s="137">
        <v>125219</v>
      </c>
      <c r="O202" s="137">
        <v>125219</v>
      </c>
      <c r="P202" s="137">
        <v>125219</v>
      </c>
      <c r="Q202" s="137"/>
      <c r="R202" s="137">
        <v>0</v>
      </c>
      <c r="S202" s="137"/>
      <c r="T202" s="137"/>
      <c r="U202" s="137"/>
      <c r="V202" s="137"/>
      <c r="W202" s="138"/>
      <c r="X202" s="134"/>
      <c r="Y202" s="135" t="s">
        <v>515</v>
      </c>
      <c r="Z202" s="135"/>
    </row>
    <row r="203" spans="1:26" ht="15" customHeight="1" x14ac:dyDescent="0.2">
      <c r="A203" s="21"/>
      <c r="B203" s="200" t="s">
        <v>39</v>
      </c>
      <c r="C203" s="201"/>
      <c r="D203" s="201"/>
      <c r="E203" s="201"/>
      <c r="F203" s="139" t="s">
        <v>154</v>
      </c>
      <c r="G203" s="40">
        <v>53530.52</v>
      </c>
      <c r="H203" s="289"/>
      <c r="I203" s="298"/>
      <c r="J203" s="299"/>
      <c r="K203" s="289"/>
      <c r="L203" s="298"/>
      <c r="M203" s="299"/>
      <c r="N203" s="40">
        <v>5590611.9400000004</v>
      </c>
      <c r="O203" s="40">
        <v>5590611.9400000004</v>
      </c>
      <c r="P203" s="40">
        <v>5644142.46</v>
      </c>
      <c r="Q203" s="40">
        <v>20111.400000000001</v>
      </c>
      <c r="R203" s="40">
        <v>0</v>
      </c>
      <c r="S203" s="40"/>
      <c r="T203" s="40"/>
      <c r="U203" s="40"/>
      <c r="V203" s="40"/>
      <c r="W203" s="41"/>
      <c r="X203" s="134"/>
      <c r="Y203" s="135" t="s">
        <v>516</v>
      </c>
      <c r="Z203" s="135"/>
    </row>
    <row r="204" spans="1:26" ht="15" customHeight="1" x14ac:dyDescent="0.2">
      <c r="A204" s="21"/>
      <c r="B204" s="336" t="s">
        <v>155</v>
      </c>
      <c r="C204" s="337"/>
      <c r="D204" s="338"/>
      <c r="E204" s="339"/>
      <c r="F204" s="136" t="s">
        <v>517</v>
      </c>
      <c r="G204" s="137"/>
      <c r="H204" s="367"/>
      <c r="I204" s="367"/>
      <c r="J204" s="367"/>
      <c r="K204" s="367"/>
      <c r="L204" s="367"/>
      <c r="M204" s="367"/>
      <c r="N204" s="137">
        <v>220000</v>
      </c>
      <c r="O204" s="137">
        <v>220000</v>
      </c>
      <c r="P204" s="137">
        <v>220000</v>
      </c>
      <c r="Q204" s="137">
        <v>220000</v>
      </c>
      <c r="R204" s="137">
        <v>0</v>
      </c>
      <c r="S204" s="137"/>
      <c r="T204" s="137"/>
      <c r="U204" s="137"/>
      <c r="V204" s="137"/>
      <c r="W204" s="138"/>
      <c r="X204" s="134"/>
      <c r="Y204" s="135" t="s">
        <v>518</v>
      </c>
      <c r="Z204" s="135"/>
    </row>
    <row r="205" spans="1:26" ht="15" customHeight="1" x14ac:dyDescent="0.2">
      <c r="A205" s="21"/>
      <c r="B205" s="336" t="s">
        <v>157</v>
      </c>
      <c r="C205" s="337"/>
      <c r="D205" s="338"/>
      <c r="E205" s="339"/>
      <c r="F205" s="136" t="s">
        <v>517</v>
      </c>
      <c r="G205" s="137"/>
      <c r="H205" s="367"/>
      <c r="I205" s="367"/>
      <c r="J205" s="367"/>
      <c r="K205" s="367"/>
      <c r="L205" s="367"/>
      <c r="M205" s="367"/>
      <c r="N205" s="137">
        <v>23660300</v>
      </c>
      <c r="O205" s="137">
        <v>23660300</v>
      </c>
      <c r="P205" s="137">
        <v>23660300</v>
      </c>
      <c r="Q205" s="137">
        <v>23660300</v>
      </c>
      <c r="R205" s="137">
        <v>0</v>
      </c>
      <c r="S205" s="137"/>
      <c r="T205" s="137"/>
      <c r="U205" s="137"/>
      <c r="V205" s="137"/>
      <c r="W205" s="138"/>
      <c r="X205" s="134"/>
      <c r="Y205" s="135" t="s">
        <v>519</v>
      </c>
      <c r="Z205" s="135"/>
    </row>
    <row r="206" spans="1:26" ht="15" customHeight="1" x14ac:dyDescent="0.2">
      <c r="A206" s="21"/>
      <c r="B206" s="336" t="s">
        <v>158</v>
      </c>
      <c r="C206" s="337"/>
      <c r="D206" s="338"/>
      <c r="E206" s="339"/>
      <c r="F206" s="136" t="s">
        <v>517</v>
      </c>
      <c r="G206" s="137"/>
      <c r="H206" s="367"/>
      <c r="I206" s="367"/>
      <c r="J206" s="367"/>
      <c r="K206" s="367"/>
      <c r="L206" s="367"/>
      <c r="M206" s="367"/>
      <c r="N206" s="137">
        <v>32000</v>
      </c>
      <c r="O206" s="137">
        <v>32000</v>
      </c>
      <c r="P206" s="137">
        <v>32000</v>
      </c>
      <c r="Q206" s="137">
        <v>32000</v>
      </c>
      <c r="R206" s="137">
        <v>0</v>
      </c>
      <c r="S206" s="137"/>
      <c r="T206" s="137"/>
      <c r="U206" s="137"/>
      <c r="V206" s="137"/>
      <c r="W206" s="138"/>
      <c r="X206" s="134"/>
      <c r="Y206" s="135" t="s">
        <v>520</v>
      </c>
      <c r="Z206" s="135"/>
    </row>
    <row r="207" spans="1:26" ht="15" customHeight="1" x14ac:dyDescent="0.2">
      <c r="A207" s="21"/>
      <c r="B207" s="336" t="s">
        <v>159</v>
      </c>
      <c r="C207" s="337"/>
      <c r="D207" s="338"/>
      <c r="E207" s="339"/>
      <c r="F207" s="136" t="s">
        <v>517</v>
      </c>
      <c r="G207" s="137"/>
      <c r="H207" s="367"/>
      <c r="I207" s="367"/>
      <c r="J207" s="367"/>
      <c r="K207" s="367"/>
      <c r="L207" s="367"/>
      <c r="M207" s="367"/>
      <c r="N207" s="137">
        <v>774829.7</v>
      </c>
      <c r="O207" s="137">
        <v>774829.7</v>
      </c>
      <c r="P207" s="137">
        <v>774829.7</v>
      </c>
      <c r="Q207" s="137">
        <v>774829.7</v>
      </c>
      <c r="R207" s="137">
        <v>0</v>
      </c>
      <c r="S207" s="137"/>
      <c r="T207" s="137"/>
      <c r="U207" s="137"/>
      <c r="V207" s="137"/>
      <c r="W207" s="138"/>
      <c r="X207" s="134"/>
      <c r="Y207" s="135" t="s">
        <v>521</v>
      </c>
      <c r="Z207" s="135"/>
    </row>
    <row r="208" spans="1:26" ht="15" customHeight="1" x14ac:dyDescent="0.2">
      <c r="A208" s="21"/>
      <c r="B208" s="336" t="s">
        <v>160</v>
      </c>
      <c r="C208" s="337"/>
      <c r="D208" s="338"/>
      <c r="E208" s="339"/>
      <c r="F208" s="136" t="s">
        <v>517</v>
      </c>
      <c r="G208" s="137"/>
      <c r="H208" s="367"/>
      <c r="I208" s="367"/>
      <c r="J208" s="367"/>
      <c r="K208" s="367"/>
      <c r="L208" s="367"/>
      <c r="M208" s="367"/>
      <c r="N208" s="137">
        <v>283200.3</v>
      </c>
      <c r="O208" s="137">
        <v>283200.3</v>
      </c>
      <c r="P208" s="137">
        <v>283200.3</v>
      </c>
      <c r="Q208" s="137">
        <v>283200.3</v>
      </c>
      <c r="R208" s="137">
        <v>0</v>
      </c>
      <c r="S208" s="137"/>
      <c r="T208" s="137"/>
      <c r="U208" s="137"/>
      <c r="V208" s="137"/>
      <c r="W208" s="138"/>
      <c r="X208" s="134"/>
      <c r="Y208" s="135" t="s">
        <v>522</v>
      </c>
      <c r="Z208" s="135"/>
    </row>
    <row r="209" spans="1:26" ht="15" customHeight="1" x14ac:dyDescent="0.2">
      <c r="A209" s="21"/>
      <c r="B209" s="336" t="s">
        <v>161</v>
      </c>
      <c r="C209" s="337"/>
      <c r="D209" s="338"/>
      <c r="E209" s="339"/>
      <c r="F209" s="136" t="s">
        <v>517</v>
      </c>
      <c r="G209" s="137"/>
      <c r="H209" s="367"/>
      <c r="I209" s="367"/>
      <c r="J209" s="367"/>
      <c r="K209" s="367"/>
      <c r="L209" s="367"/>
      <c r="M209" s="367"/>
      <c r="N209" s="137">
        <v>8231</v>
      </c>
      <c r="O209" s="137">
        <v>8231</v>
      </c>
      <c r="P209" s="137">
        <v>8231</v>
      </c>
      <c r="Q209" s="137">
        <v>8231</v>
      </c>
      <c r="R209" s="137">
        <v>0</v>
      </c>
      <c r="S209" s="137"/>
      <c r="T209" s="137"/>
      <c r="U209" s="137"/>
      <c r="V209" s="137"/>
      <c r="W209" s="138"/>
      <c r="X209" s="134"/>
      <c r="Y209" s="135" t="s">
        <v>523</v>
      </c>
      <c r="Z209" s="135"/>
    </row>
    <row r="210" spans="1:26" ht="15" customHeight="1" x14ac:dyDescent="0.2">
      <c r="A210" s="21"/>
      <c r="B210" s="336" t="s">
        <v>162</v>
      </c>
      <c r="C210" s="337"/>
      <c r="D210" s="338"/>
      <c r="E210" s="339"/>
      <c r="F210" s="136" t="s">
        <v>517</v>
      </c>
      <c r="G210" s="137"/>
      <c r="H210" s="367"/>
      <c r="I210" s="367"/>
      <c r="J210" s="367"/>
      <c r="K210" s="367"/>
      <c r="L210" s="367"/>
      <c r="M210" s="367"/>
      <c r="N210" s="137">
        <v>660000</v>
      </c>
      <c r="O210" s="137">
        <v>660000</v>
      </c>
      <c r="P210" s="137">
        <v>660000</v>
      </c>
      <c r="Q210" s="137">
        <v>660000</v>
      </c>
      <c r="R210" s="137">
        <v>0</v>
      </c>
      <c r="S210" s="137"/>
      <c r="T210" s="137"/>
      <c r="U210" s="137"/>
      <c r="V210" s="137"/>
      <c r="W210" s="138"/>
      <c r="X210" s="134"/>
      <c r="Y210" s="135" t="s">
        <v>524</v>
      </c>
      <c r="Z210" s="135"/>
    </row>
    <row r="211" spans="1:26" ht="15" customHeight="1" x14ac:dyDescent="0.2">
      <c r="A211" s="21"/>
      <c r="B211" s="336" t="s">
        <v>163</v>
      </c>
      <c r="C211" s="337"/>
      <c r="D211" s="338"/>
      <c r="E211" s="339"/>
      <c r="F211" s="136" t="s">
        <v>517</v>
      </c>
      <c r="G211" s="137"/>
      <c r="H211" s="367"/>
      <c r="I211" s="367"/>
      <c r="J211" s="367"/>
      <c r="K211" s="367"/>
      <c r="L211" s="367"/>
      <c r="M211" s="367"/>
      <c r="N211" s="137">
        <v>21932700</v>
      </c>
      <c r="O211" s="137">
        <v>21932700</v>
      </c>
      <c r="P211" s="137">
        <v>21932700</v>
      </c>
      <c r="Q211" s="137">
        <v>21932700</v>
      </c>
      <c r="R211" s="137">
        <v>0</v>
      </c>
      <c r="S211" s="137"/>
      <c r="T211" s="137"/>
      <c r="U211" s="137"/>
      <c r="V211" s="137"/>
      <c r="W211" s="138"/>
      <c r="X211" s="134"/>
      <c r="Y211" s="135" t="s">
        <v>525</v>
      </c>
      <c r="Z211" s="135"/>
    </row>
    <row r="212" spans="1:26" ht="15" customHeight="1" x14ac:dyDescent="0.2">
      <c r="A212" s="21"/>
      <c r="B212" s="336" t="s">
        <v>164</v>
      </c>
      <c r="C212" s="337"/>
      <c r="D212" s="338"/>
      <c r="E212" s="339"/>
      <c r="F212" s="136" t="s">
        <v>517</v>
      </c>
      <c r="G212" s="137"/>
      <c r="H212" s="367"/>
      <c r="I212" s="367"/>
      <c r="J212" s="367"/>
      <c r="K212" s="367"/>
      <c r="L212" s="367"/>
      <c r="M212" s="367"/>
      <c r="N212" s="137">
        <v>3523200</v>
      </c>
      <c r="O212" s="137">
        <v>3523200</v>
      </c>
      <c r="P212" s="137">
        <v>3523200</v>
      </c>
      <c r="Q212" s="137">
        <v>3523200</v>
      </c>
      <c r="R212" s="137">
        <v>0</v>
      </c>
      <c r="S212" s="137"/>
      <c r="T212" s="137"/>
      <c r="U212" s="137"/>
      <c r="V212" s="137"/>
      <c r="W212" s="138"/>
      <c r="X212" s="134"/>
      <c r="Y212" s="135" t="s">
        <v>526</v>
      </c>
      <c r="Z212" s="135"/>
    </row>
    <row r="213" spans="1:26" ht="15" customHeight="1" x14ac:dyDescent="0.2">
      <c r="A213" s="21"/>
      <c r="B213" s="336" t="s">
        <v>165</v>
      </c>
      <c r="C213" s="337"/>
      <c r="D213" s="338"/>
      <c r="E213" s="339"/>
      <c r="F213" s="136" t="s">
        <v>517</v>
      </c>
      <c r="G213" s="137"/>
      <c r="H213" s="367"/>
      <c r="I213" s="367"/>
      <c r="J213" s="367"/>
      <c r="K213" s="367"/>
      <c r="L213" s="367"/>
      <c r="M213" s="367"/>
      <c r="N213" s="137">
        <v>176899</v>
      </c>
      <c r="O213" s="137">
        <v>176899</v>
      </c>
      <c r="P213" s="137">
        <v>176899</v>
      </c>
      <c r="Q213" s="137">
        <v>176899</v>
      </c>
      <c r="R213" s="137">
        <v>0</v>
      </c>
      <c r="S213" s="137"/>
      <c r="T213" s="137"/>
      <c r="U213" s="137"/>
      <c r="V213" s="137"/>
      <c r="W213" s="138"/>
      <c r="X213" s="134"/>
      <c r="Y213" s="135" t="s">
        <v>527</v>
      </c>
      <c r="Z213" s="135"/>
    </row>
    <row r="214" spans="1:26" ht="15" customHeight="1" x14ac:dyDescent="0.2">
      <c r="A214" s="21"/>
      <c r="B214" s="336" t="s">
        <v>166</v>
      </c>
      <c r="C214" s="337"/>
      <c r="D214" s="338"/>
      <c r="E214" s="339"/>
      <c r="F214" s="136" t="s">
        <v>517</v>
      </c>
      <c r="G214" s="137"/>
      <c r="H214" s="367"/>
      <c r="I214" s="367"/>
      <c r="J214" s="367"/>
      <c r="K214" s="367"/>
      <c r="L214" s="367"/>
      <c r="M214" s="367"/>
      <c r="N214" s="137">
        <v>10000</v>
      </c>
      <c r="O214" s="137">
        <v>10000</v>
      </c>
      <c r="P214" s="137">
        <v>10000</v>
      </c>
      <c r="Q214" s="137">
        <v>10000</v>
      </c>
      <c r="R214" s="137">
        <v>0</v>
      </c>
      <c r="S214" s="137"/>
      <c r="T214" s="137"/>
      <c r="U214" s="137"/>
      <c r="V214" s="137"/>
      <c r="W214" s="138"/>
      <c r="X214" s="134"/>
      <c r="Y214" s="135" t="s">
        <v>528</v>
      </c>
      <c r="Z214" s="135"/>
    </row>
    <row r="215" spans="1:26" ht="15" customHeight="1" x14ac:dyDescent="0.2">
      <c r="A215" s="21"/>
      <c r="B215" s="336" t="s">
        <v>167</v>
      </c>
      <c r="C215" s="337"/>
      <c r="D215" s="338"/>
      <c r="E215" s="339"/>
      <c r="F215" s="136" t="s">
        <v>517</v>
      </c>
      <c r="G215" s="137"/>
      <c r="H215" s="367"/>
      <c r="I215" s="367"/>
      <c r="J215" s="367"/>
      <c r="K215" s="367"/>
      <c r="L215" s="367"/>
      <c r="M215" s="367"/>
      <c r="N215" s="137">
        <v>1000000</v>
      </c>
      <c r="O215" s="137">
        <v>1000000</v>
      </c>
      <c r="P215" s="137">
        <v>1000000</v>
      </c>
      <c r="Q215" s="137">
        <v>1000000</v>
      </c>
      <c r="R215" s="137">
        <v>0</v>
      </c>
      <c r="S215" s="137"/>
      <c r="T215" s="137"/>
      <c r="U215" s="137"/>
      <c r="V215" s="137"/>
      <c r="W215" s="138"/>
      <c r="X215" s="134"/>
      <c r="Y215" s="135" t="s">
        <v>529</v>
      </c>
      <c r="Z215" s="135"/>
    </row>
    <row r="216" spans="1:26" ht="15" customHeight="1" x14ac:dyDescent="0.2">
      <c r="A216" s="21"/>
      <c r="B216" s="336" t="s">
        <v>168</v>
      </c>
      <c r="C216" s="337"/>
      <c r="D216" s="338"/>
      <c r="E216" s="339"/>
      <c r="F216" s="136" t="s">
        <v>517</v>
      </c>
      <c r="G216" s="137"/>
      <c r="H216" s="367"/>
      <c r="I216" s="367"/>
      <c r="J216" s="367"/>
      <c r="K216" s="367"/>
      <c r="L216" s="367"/>
      <c r="M216" s="367"/>
      <c r="N216" s="137">
        <v>10000</v>
      </c>
      <c r="O216" s="137">
        <v>10000</v>
      </c>
      <c r="P216" s="137">
        <v>10000</v>
      </c>
      <c r="Q216" s="137">
        <v>10000</v>
      </c>
      <c r="R216" s="137">
        <v>0</v>
      </c>
      <c r="S216" s="137"/>
      <c r="T216" s="137"/>
      <c r="U216" s="137"/>
      <c r="V216" s="137"/>
      <c r="W216" s="138"/>
      <c r="X216" s="134"/>
      <c r="Y216" s="135" t="s">
        <v>530</v>
      </c>
      <c r="Z216" s="135"/>
    </row>
    <row r="217" spans="1:26" ht="15" customHeight="1" x14ac:dyDescent="0.2">
      <c r="A217" s="21"/>
      <c r="B217" s="200" t="s">
        <v>39</v>
      </c>
      <c r="C217" s="201"/>
      <c r="D217" s="201"/>
      <c r="E217" s="201"/>
      <c r="F217" s="139" t="s">
        <v>169</v>
      </c>
      <c r="G217" s="40"/>
      <c r="H217" s="289"/>
      <c r="I217" s="298"/>
      <c r="J217" s="299"/>
      <c r="K217" s="289"/>
      <c r="L217" s="298"/>
      <c r="M217" s="299"/>
      <c r="N217" s="40">
        <v>52291360</v>
      </c>
      <c r="O217" s="40">
        <v>52291360</v>
      </c>
      <c r="P217" s="40">
        <v>52291360</v>
      </c>
      <c r="Q217" s="40">
        <v>52291360</v>
      </c>
      <c r="R217" s="40">
        <v>0</v>
      </c>
      <c r="S217" s="40"/>
      <c r="T217" s="40"/>
      <c r="U217" s="40"/>
      <c r="V217" s="40"/>
      <c r="W217" s="41"/>
      <c r="X217" s="134"/>
      <c r="Y217" s="135" t="s">
        <v>531</v>
      </c>
      <c r="Z217" s="135"/>
    </row>
    <row r="218" spans="1:26" ht="15" customHeight="1" x14ac:dyDescent="0.2">
      <c r="A218" s="21"/>
      <c r="B218" s="336" t="s">
        <v>170</v>
      </c>
      <c r="C218" s="337"/>
      <c r="D218" s="338"/>
      <c r="E218" s="339"/>
      <c r="F218" s="136" t="s">
        <v>532</v>
      </c>
      <c r="G218" s="137"/>
      <c r="H218" s="367"/>
      <c r="I218" s="367"/>
      <c r="J218" s="367"/>
      <c r="K218" s="367"/>
      <c r="L218" s="367"/>
      <c r="M218" s="367"/>
      <c r="N218" s="137">
        <v>2743904.78</v>
      </c>
      <c r="O218" s="137">
        <v>2743904.78</v>
      </c>
      <c r="P218" s="137">
        <v>2743904.78</v>
      </c>
      <c r="Q218" s="137"/>
      <c r="R218" s="137">
        <v>0</v>
      </c>
      <c r="S218" s="137"/>
      <c r="T218" s="137"/>
      <c r="U218" s="137"/>
      <c r="V218" s="137"/>
      <c r="W218" s="138"/>
      <c r="X218" s="134"/>
      <c r="Y218" s="135" t="s">
        <v>533</v>
      </c>
      <c r="Z218" s="135"/>
    </row>
    <row r="219" spans="1:26" ht="15" customHeight="1" x14ac:dyDescent="0.2">
      <c r="A219" s="21"/>
      <c r="B219" s="336" t="s">
        <v>172</v>
      </c>
      <c r="C219" s="337"/>
      <c r="D219" s="338"/>
      <c r="E219" s="339"/>
      <c r="F219" s="136" t="s">
        <v>532</v>
      </c>
      <c r="G219" s="137"/>
      <c r="H219" s="367"/>
      <c r="I219" s="367"/>
      <c r="J219" s="367"/>
      <c r="K219" s="367"/>
      <c r="L219" s="367"/>
      <c r="M219" s="367"/>
      <c r="N219" s="137">
        <v>1000000</v>
      </c>
      <c r="O219" s="137">
        <v>1000000</v>
      </c>
      <c r="P219" s="137">
        <v>1000000</v>
      </c>
      <c r="Q219" s="137">
        <v>1000000</v>
      </c>
      <c r="R219" s="137">
        <v>0</v>
      </c>
      <c r="S219" s="137"/>
      <c r="T219" s="137"/>
      <c r="U219" s="137"/>
      <c r="V219" s="137"/>
      <c r="W219" s="138"/>
      <c r="X219" s="134"/>
      <c r="Y219" s="135" t="s">
        <v>534</v>
      </c>
      <c r="Z219" s="135"/>
    </row>
    <row r="220" spans="1:26" ht="15" customHeight="1" x14ac:dyDescent="0.2">
      <c r="A220" s="21"/>
      <c r="B220" s="336" t="s">
        <v>173</v>
      </c>
      <c r="C220" s="337"/>
      <c r="D220" s="338"/>
      <c r="E220" s="339"/>
      <c r="F220" s="136" t="s">
        <v>532</v>
      </c>
      <c r="G220" s="137"/>
      <c r="H220" s="367"/>
      <c r="I220" s="367"/>
      <c r="J220" s="367"/>
      <c r="K220" s="367"/>
      <c r="L220" s="367"/>
      <c r="M220" s="367"/>
      <c r="N220" s="137">
        <v>410000</v>
      </c>
      <c r="O220" s="137">
        <v>410000</v>
      </c>
      <c r="P220" s="137">
        <v>410000</v>
      </c>
      <c r="Q220" s="137">
        <v>410000</v>
      </c>
      <c r="R220" s="137">
        <v>0</v>
      </c>
      <c r="S220" s="137"/>
      <c r="T220" s="137"/>
      <c r="U220" s="137"/>
      <c r="V220" s="137"/>
      <c r="W220" s="138"/>
      <c r="X220" s="134"/>
      <c r="Y220" s="135" t="s">
        <v>535</v>
      </c>
      <c r="Z220" s="135"/>
    </row>
    <row r="221" spans="1:26" ht="15" customHeight="1" x14ac:dyDescent="0.2">
      <c r="A221" s="21"/>
      <c r="B221" s="336" t="s">
        <v>174</v>
      </c>
      <c r="C221" s="337"/>
      <c r="D221" s="338"/>
      <c r="E221" s="339"/>
      <c r="F221" s="136" t="s">
        <v>532</v>
      </c>
      <c r="G221" s="137"/>
      <c r="H221" s="367"/>
      <c r="I221" s="367"/>
      <c r="J221" s="367"/>
      <c r="K221" s="367"/>
      <c r="L221" s="367"/>
      <c r="M221" s="367"/>
      <c r="N221" s="137">
        <v>8108864.4100000001</v>
      </c>
      <c r="O221" s="137">
        <v>8108864.4100000001</v>
      </c>
      <c r="P221" s="137">
        <v>8108864.4100000001</v>
      </c>
      <c r="Q221" s="137"/>
      <c r="R221" s="137">
        <v>0</v>
      </c>
      <c r="S221" s="137"/>
      <c r="T221" s="137"/>
      <c r="U221" s="137"/>
      <c r="V221" s="137"/>
      <c r="W221" s="138"/>
      <c r="X221" s="134"/>
      <c r="Y221" s="135" t="s">
        <v>536</v>
      </c>
      <c r="Z221" s="135"/>
    </row>
    <row r="222" spans="1:26" ht="15" customHeight="1" x14ac:dyDescent="0.2">
      <c r="A222" s="21"/>
      <c r="B222" s="336" t="s">
        <v>175</v>
      </c>
      <c r="C222" s="337"/>
      <c r="D222" s="338"/>
      <c r="E222" s="339"/>
      <c r="F222" s="136" t="s">
        <v>532</v>
      </c>
      <c r="G222" s="137"/>
      <c r="H222" s="367"/>
      <c r="I222" s="367"/>
      <c r="J222" s="367"/>
      <c r="K222" s="367"/>
      <c r="L222" s="367"/>
      <c r="M222" s="367"/>
      <c r="N222" s="137">
        <v>7000</v>
      </c>
      <c r="O222" s="137">
        <v>7000</v>
      </c>
      <c r="P222" s="137">
        <v>7000</v>
      </c>
      <c r="Q222" s="137">
        <v>7000</v>
      </c>
      <c r="R222" s="137">
        <v>0</v>
      </c>
      <c r="S222" s="137"/>
      <c r="T222" s="137"/>
      <c r="U222" s="137"/>
      <c r="V222" s="137"/>
      <c r="W222" s="138"/>
      <c r="X222" s="134"/>
      <c r="Y222" s="135" t="s">
        <v>537</v>
      </c>
      <c r="Z222" s="135"/>
    </row>
    <row r="223" spans="1:26" ht="15" customHeight="1" x14ac:dyDescent="0.2">
      <c r="A223" s="21"/>
      <c r="B223" s="200" t="s">
        <v>39</v>
      </c>
      <c r="C223" s="201"/>
      <c r="D223" s="201"/>
      <c r="E223" s="201"/>
      <c r="F223" s="139" t="s">
        <v>176</v>
      </c>
      <c r="G223" s="40"/>
      <c r="H223" s="289"/>
      <c r="I223" s="298"/>
      <c r="J223" s="299"/>
      <c r="K223" s="289"/>
      <c r="L223" s="298"/>
      <c r="M223" s="299"/>
      <c r="N223" s="40">
        <v>12269769.189999999</v>
      </c>
      <c r="O223" s="40">
        <v>12269769.189999999</v>
      </c>
      <c r="P223" s="40">
        <v>12269769.189999999</v>
      </c>
      <c r="Q223" s="40">
        <v>1417000</v>
      </c>
      <c r="R223" s="40">
        <v>0</v>
      </c>
      <c r="S223" s="40"/>
      <c r="T223" s="40"/>
      <c r="U223" s="40"/>
      <c r="V223" s="40"/>
      <c r="W223" s="41"/>
      <c r="X223" s="134"/>
      <c r="Y223" s="135" t="s">
        <v>538</v>
      </c>
      <c r="Z223" s="135"/>
    </row>
    <row r="224" spans="1:26" ht="15" customHeight="1" x14ac:dyDescent="0.2">
      <c r="A224" s="21"/>
      <c r="B224" s="336" t="s">
        <v>170</v>
      </c>
      <c r="C224" s="337"/>
      <c r="D224" s="338"/>
      <c r="E224" s="339"/>
      <c r="F224" s="136" t="s">
        <v>539</v>
      </c>
      <c r="G224" s="137"/>
      <c r="H224" s="367"/>
      <c r="I224" s="367"/>
      <c r="J224" s="367"/>
      <c r="K224" s="367"/>
      <c r="L224" s="367"/>
      <c r="M224" s="367"/>
      <c r="N224" s="137">
        <v>834615.22</v>
      </c>
      <c r="O224" s="137">
        <v>834615.22</v>
      </c>
      <c r="P224" s="137">
        <v>834615.22</v>
      </c>
      <c r="Q224" s="137"/>
      <c r="R224" s="137">
        <v>0</v>
      </c>
      <c r="S224" s="137"/>
      <c r="T224" s="137"/>
      <c r="U224" s="137"/>
      <c r="V224" s="137"/>
      <c r="W224" s="138"/>
      <c r="X224" s="134"/>
      <c r="Y224" s="135" t="s">
        <v>540</v>
      </c>
      <c r="Z224" s="135"/>
    </row>
    <row r="225" spans="1:26" ht="15" customHeight="1" x14ac:dyDescent="0.2">
      <c r="A225" s="21"/>
      <c r="B225" s="336" t="s">
        <v>178</v>
      </c>
      <c r="C225" s="337"/>
      <c r="D225" s="338"/>
      <c r="E225" s="339"/>
      <c r="F225" s="136" t="s">
        <v>539</v>
      </c>
      <c r="G225" s="137"/>
      <c r="H225" s="367"/>
      <c r="I225" s="367"/>
      <c r="J225" s="367"/>
      <c r="K225" s="367"/>
      <c r="L225" s="367"/>
      <c r="M225" s="367"/>
      <c r="N225" s="137">
        <v>500000</v>
      </c>
      <c r="O225" s="137">
        <v>500000</v>
      </c>
      <c r="P225" s="137">
        <v>500000</v>
      </c>
      <c r="Q225" s="137">
        <v>500000</v>
      </c>
      <c r="R225" s="137">
        <v>0</v>
      </c>
      <c r="S225" s="137"/>
      <c r="T225" s="137"/>
      <c r="U225" s="137"/>
      <c r="V225" s="137"/>
      <c r="W225" s="138"/>
      <c r="X225" s="134"/>
      <c r="Y225" s="135" t="s">
        <v>541</v>
      </c>
      <c r="Z225" s="135"/>
    </row>
    <row r="226" spans="1:26" ht="15" customHeight="1" x14ac:dyDescent="0.2">
      <c r="A226" s="21"/>
      <c r="B226" s="336" t="s">
        <v>179</v>
      </c>
      <c r="C226" s="337"/>
      <c r="D226" s="338"/>
      <c r="E226" s="339"/>
      <c r="F226" s="136" t="s">
        <v>539</v>
      </c>
      <c r="G226" s="137"/>
      <c r="H226" s="367"/>
      <c r="I226" s="367"/>
      <c r="J226" s="367"/>
      <c r="K226" s="367"/>
      <c r="L226" s="367"/>
      <c r="M226" s="367"/>
      <c r="N226" s="137">
        <v>7000000</v>
      </c>
      <c r="O226" s="137">
        <v>7000000</v>
      </c>
      <c r="P226" s="137">
        <v>7000000</v>
      </c>
      <c r="Q226" s="137">
        <v>7000000</v>
      </c>
      <c r="R226" s="137">
        <v>0</v>
      </c>
      <c r="S226" s="137"/>
      <c r="T226" s="137"/>
      <c r="U226" s="137"/>
      <c r="V226" s="137"/>
      <c r="W226" s="138"/>
      <c r="X226" s="134"/>
      <c r="Y226" s="135" t="s">
        <v>542</v>
      </c>
      <c r="Z226" s="135"/>
    </row>
    <row r="227" spans="1:26" ht="15" customHeight="1" x14ac:dyDescent="0.2">
      <c r="A227" s="21"/>
      <c r="B227" s="200" t="s">
        <v>39</v>
      </c>
      <c r="C227" s="201"/>
      <c r="D227" s="201"/>
      <c r="E227" s="201"/>
      <c r="F227" s="139" t="s">
        <v>180</v>
      </c>
      <c r="G227" s="40"/>
      <c r="H227" s="289"/>
      <c r="I227" s="298"/>
      <c r="J227" s="299"/>
      <c r="K227" s="289"/>
      <c r="L227" s="298"/>
      <c r="M227" s="299"/>
      <c r="N227" s="40">
        <v>8334615.2199999997</v>
      </c>
      <c r="O227" s="40">
        <v>8334615.2199999997</v>
      </c>
      <c r="P227" s="40">
        <v>8334615.2199999997</v>
      </c>
      <c r="Q227" s="40">
        <v>7500000</v>
      </c>
      <c r="R227" s="40">
        <v>0</v>
      </c>
      <c r="S227" s="40"/>
      <c r="T227" s="40"/>
      <c r="U227" s="40"/>
      <c r="V227" s="40"/>
      <c r="W227" s="41"/>
      <c r="X227" s="134"/>
      <c r="Y227" s="135" t="s">
        <v>543</v>
      </c>
      <c r="Z227" s="135"/>
    </row>
    <row r="228" spans="1:26" ht="15" customHeight="1" x14ac:dyDescent="0.2">
      <c r="A228" s="21"/>
      <c r="B228" s="336" t="s">
        <v>181</v>
      </c>
      <c r="C228" s="337"/>
      <c r="D228" s="338"/>
      <c r="E228" s="339"/>
      <c r="F228" s="136" t="s">
        <v>544</v>
      </c>
      <c r="G228" s="137"/>
      <c r="H228" s="367"/>
      <c r="I228" s="367"/>
      <c r="J228" s="367"/>
      <c r="K228" s="367"/>
      <c r="L228" s="367"/>
      <c r="M228" s="367"/>
      <c r="N228" s="137">
        <v>850100</v>
      </c>
      <c r="O228" s="137">
        <v>850100</v>
      </c>
      <c r="P228" s="137">
        <v>850100</v>
      </c>
      <c r="Q228" s="137">
        <v>850100</v>
      </c>
      <c r="R228" s="137">
        <v>0</v>
      </c>
      <c r="S228" s="137"/>
      <c r="T228" s="137"/>
      <c r="U228" s="137"/>
      <c r="V228" s="137"/>
      <c r="W228" s="138"/>
      <c r="X228" s="134"/>
      <c r="Y228" s="135" t="s">
        <v>545</v>
      </c>
      <c r="Z228" s="135"/>
    </row>
    <row r="229" spans="1:26" ht="15" customHeight="1" x14ac:dyDescent="0.2">
      <c r="A229" s="21"/>
      <c r="B229" s="200" t="s">
        <v>39</v>
      </c>
      <c r="C229" s="201"/>
      <c r="D229" s="201"/>
      <c r="E229" s="201"/>
      <c r="F229" s="139" t="s">
        <v>183</v>
      </c>
      <c r="G229" s="40"/>
      <c r="H229" s="289"/>
      <c r="I229" s="298"/>
      <c r="J229" s="299"/>
      <c r="K229" s="289"/>
      <c r="L229" s="298"/>
      <c r="M229" s="299"/>
      <c r="N229" s="40">
        <v>850100</v>
      </c>
      <c r="O229" s="40">
        <v>850100</v>
      </c>
      <c r="P229" s="40">
        <v>850100</v>
      </c>
      <c r="Q229" s="40">
        <v>850100</v>
      </c>
      <c r="R229" s="40">
        <v>0</v>
      </c>
      <c r="S229" s="40"/>
      <c r="T229" s="40"/>
      <c r="U229" s="40"/>
      <c r="V229" s="40"/>
      <c r="W229" s="41"/>
      <c r="X229" s="134"/>
      <c r="Y229" s="135" t="s">
        <v>546</v>
      </c>
      <c r="Z229" s="135"/>
    </row>
    <row r="230" spans="1:26" ht="15" customHeight="1" x14ac:dyDescent="0.2">
      <c r="A230" s="21"/>
      <c r="B230" s="336" t="s">
        <v>186</v>
      </c>
      <c r="C230" s="337"/>
      <c r="D230" s="338"/>
      <c r="E230" s="339"/>
      <c r="F230" s="136" t="s">
        <v>547</v>
      </c>
      <c r="G230" s="137"/>
      <c r="H230" s="367"/>
      <c r="I230" s="367"/>
      <c r="J230" s="367"/>
      <c r="K230" s="367"/>
      <c r="L230" s="367"/>
      <c r="M230" s="367"/>
      <c r="N230" s="137">
        <v>10172.51</v>
      </c>
      <c r="O230" s="137">
        <v>10172.51</v>
      </c>
      <c r="P230" s="137">
        <v>10172.51</v>
      </c>
      <c r="Q230" s="137"/>
      <c r="R230" s="137">
        <v>0</v>
      </c>
      <c r="S230" s="137"/>
      <c r="T230" s="137"/>
      <c r="U230" s="137"/>
      <c r="V230" s="137"/>
      <c r="W230" s="138"/>
      <c r="X230" s="134"/>
      <c r="Y230" s="135" t="s">
        <v>548</v>
      </c>
      <c r="Z230" s="135"/>
    </row>
    <row r="231" spans="1:26" ht="15" customHeight="1" x14ac:dyDescent="0.2">
      <c r="A231" s="21"/>
      <c r="B231" s="336" t="s">
        <v>187</v>
      </c>
      <c r="C231" s="337"/>
      <c r="D231" s="338"/>
      <c r="E231" s="339"/>
      <c r="F231" s="136" t="s">
        <v>547</v>
      </c>
      <c r="G231" s="137"/>
      <c r="H231" s="367"/>
      <c r="I231" s="367"/>
      <c r="J231" s="367"/>
      <c r="K231" s="367"/>
      <c r="L231" s="367"/>
      <c r="M231" s="367"/>
      <c r="N231" s="137">
        <v>8852.82</v>
      </c>
      <c r="O231" s="137">
        <v>8852.82</v>
      </c>
      <c r="P231" s="137">
        <v>8852.82</v>
      </c>
      <c r="Q231" s="137"/>
      <c r="R231" s="137">
        <v>0</v>
      </c>
      <c r="S231" s="137"/>
      <c r="T231" s="137"/>
      <c r="U231" s="137"/>
      <c r="V231" s="137"/>
      <c r="W231" s="138"/>
      <c r="X231" s="134"/>
      <c r="Y231" s="135" t="s">
        <v>549</v>
      </c>
      <c r="Z231" s="135"/>
    </row>
    <row r="232" spans="1:26" ht="15" customHeight="1" x14ac:dyDescent="0.2">
      <c r="A232" s="21"/>
      <c r="B232" s="336" t="s">
        <v>188</v>
      </c>
      <c r="C232" s="337"/>
      <c r="D232" s="338"/>
      <c r="E232" s="339"/>
      <c r="F232" s="136" t="s">
        <v>547</v>
      </c>
      <c r="G232" s="137">
        <v>120.41</v>
      </c>
      <c r="H232" s="367"/>
      <c r="I232" s="367"/>
      <c r="J232" s="367"/>
      <c r="K232" s="367"/>
      <c r="L232" s="367"/>
      <c r="M232" s="367"/>
      <c r="N232" s="137"/>
      <c r="O232" s="137"/>
      <c r="P232" s="137">
        <v>120.41</v>
      </c>
      <c r="Q232" s="137"/>
      <c r="R232" s="137">
        <v>0</v>
      </c>
      <c r="S232" s="137"/>
      <c r="T232" s="137"/>
      <c r="U232" s="137"/>
      <c r="V232" s="137"/>
      <c r="W232" s="138"/>
      <c r="X232" s="134"/>
      <c r="Y232" s="135" t="s">
        <v>550</v>
      </c>
      <c r="Z232" s="135"/>
    </row>
    <row r="233" spans="1:26" ht="15" customHeight="1" x14ac:dyDescent="0.2">
      <c r="A233" s="21"/>
      <c r="B233" s="336" t="s">
        <v>189</v>
      </c>
      <c r="C233" s="337"/>
      <c r="D233" s="338"/>
      <c r="E233" s="339"/>
      <c r="F233" s="136" t="s">
        <v>547</v>
      </c>
      <c r="G233" s="137"/>
      <c r="H233" s="367"/>
      <c r="I233" s="367"/>
      <c r="J233" s="367"/>
      <c r="K233" s="367"/>
      <c r="L233" s="367"/>
      <c r="M233" s="367"/>
      <c r="N233" s="137">
        <v>1283.04</v>
      </c>
      <c r="O233" s="137">
        <v>1283.04</v>
      </c>
      <c r="P233" s="137">
        <v>1283.04</v>
      </c>
      <c r="Q233" s="137"/>
      <c r="R233" s="137">
        <v>0</v>
      </c>
      <c r="S233" s="137"/>
      <c r="T233" s="137"/>
      <c r="U233" s="137"/>
      <c r="V233" s="137"/>
      <c r="W233" s="138"/>
      <c r="X233" s="134"/>
      <c r="Y233" s="135" t="s">
        <v>551</v>
      </c>
      <c r="Z233" s="135"/>
    </row>
    <row r="234" spans="1:26" ht="15" customHeight="1" x14ac:dyDescent="0.2">
      <c r="A234" s="21"/>
      <c r="B234" s="336" t="s">
        <v>184</v>
      </c>
      <c r="C234" s="337"/>
      <c r="D234" s="338"/>
      <c r="E234" s="339"/>
      <c r="F234" s="136" t="s">
        <v>552</v>
      </c>
      <c r="G234" s="137"/>
      <c r="H234" s="367"/>
      <c r="I234" s="367"/>
      <c r="J234" s="367"/>
      <c r="K234" s="367"/>
      <c r="L234" s="367"/>
      <c r="M234" s="367"/>
      <c r="N234" s="137">
        <v>62.26</v>
      </c>
      <c r="O234" s="137">
        <v>62.26</v>
      </c>
      <c r="P234" s="137">
        <v>62.26</v>
      </c>
      <c r="Q234" s="137"/>
      <c r="R234" s="137">
        <v>0</v>
      </c>
      <c r="S234" s="137"/>
      <c r="T234" s="137"/>
      <c r="U234" s="137"/>
      <c r="V234" s="137"/>
      <c r="W234" s="138"/>
      <c r="X234" s="134"/>
      <c r="Y234" s="135" t="s">
        <v>553</v>
      </c>
      <c r="Z234" s="135"/>
    </row>
    <row r="235" spans="1:26" ht="15" customHeight="1" x14ac:dyDescent="0.2">
      <c r="A235" s="21"/>
      <c r="B235" s="200" t="s">
        <v>39</v>
      </c>
      <c r="C235" s="201"/>
      <c r="D235" s="201"/>
      <c r="E235" s="201"/>
      <c r="F235" s="139" t="s">
        <v>190</v>
      </c>
      <c r="G235" s="40">
        <v>120.41</v>
      </c>
      <c r="H235" s="289"/>
      <c r="I235" s="298"/>
      <c r="J235" s="299"/>
      <c r="K235" s="289"/>
      <c r="L235" s="298"/>
      <c r="M235" s="299"/>
      <c r="N235" s="40">
        <v>20370.63</v>
      </c>
      <c r="O235" s="40">
        <v>20370.63</v>
      </c>
      <c r="P235" s="40">
        <v>20491.04</v>
      </c>
      <c r="Q235" s="40"/>
      <c r="R235" s="40">
        <v>0</v>
      </c>
      <c r="S235" s="40"/>
      <c r="T235" s="40"/>
      <c r="U235" s="40"/>
      <c r="V235" s="40"/>
      <c r="W235" s="41"/>
      <c r="X235" s="134"/>
      <c r="Y235" s="135" t="s">
        <v>554</v>
      </c>
      <c r="Z235" s="135"/>
    </row>
    <row r="236" spans="1:26" ht="15" customHeight="1" x14ac:dyDescent="0.2">
      <c r="A236" s="21"/>
      <c r="B236" s="336" t="s">
        <v>191</v>
      </c>
      <c r="C236" s="337"/>
      <c r="D236" s="338"/>
      <c r="E236" s="339"/>
      <c r="F236" s="136" t="s">
        <v>555</v>
      </c>
      <c r="G236" s="137"/>
      <c r="H236" s="367"/>
      <c r="I236" s="367"/>
      <c r="J236" s="367"/>
      <c r="K236" s="367"/>
      <c r="L236" s="367"/>
      <c r="M236" s="367"/>
      <c r="N236" s="137">
        <v>249182.32</v>
      </c>
      <c r="O236" s="137">
        <v>249182.32</v>
      </c>
      <c r="P236" s="137">
        <v>249182.32</v>
      </c>
      <c r="Q236" s="137"/>
      <c r="R236" s="137">
        <v>0</v>
      </c>
      <c r="S236" s="137"/>
      <c r="T236" s="137"/>
      <c r="U236" s="137"/>
      <c r="V236" s="137"/>
      <c r="W236" s="138"/>
      <c r="X236" s="134"/>
      <c r="Y236" s="135" t="s">
        <v>556</v>
      </c>
      <c r="Z236" s="135"/>
    </row>
    <row r="237" spans="1:26" ht="15" customHeight="1" x14ac:dyDescent="0.2">
      <c r="A237" s="21"/>
      <c r="B237" s="336" t="s">
        <v>193</v>
      </c>
      <c r="C237" s="337"/>
      <c r="D237" s="338"/>
      <c r="E237" s="339"/>
      <c r="F237" s="136" t="s">
        <v>555</v>
      </c>
      <c r="G237" s="137"/>
      <c r="H237" s="367"/>
      <c r="I237" s="367"/>
      <c r="J237" s="367"/>
      <c r="K237" s="367"/>
      <c r="L237" s="367"/>
      <c r="M237" s="367"/>
      <c r="N237" s="137">
        <v>301766.26</v>
      </c>
      <c r="O237" s="137">
        <v>301766.26</v>
      </c>
      <c r="P237" s="137">
        <v>301766.26</v>
      </c>
      <c r="Q237" s="137"/>
      <c r="R237" s="137">
        <v>0</v>
      </c>
      <c r="S237" s="137"/>
      <c r="T237" s="137"/>
      <c r="U237" s="137"/>
      <c r="V237" s="137"/>
      <c r="W237" s="138"/>
      <c r="X237" s="134"/>
      <c r="Y237" s="135" t="s">
        <v>557</v>
      </c>
      <c r="Z237" s="135"/>
    </row>
    <row r="238" spans="1:26" ht="15" customHeight="1" x14ac:dyDescent="0.2">
      <c r="A238" s="21"/>
      <c r="B238" s="336" t="s">
        <v>194</v>
      </c>
      <c r="C238" s="337"/>
      <c r="D238" s="338"/>
      <c r="E238" s="339"/>
      <c r="F238" s="136" t="s">
        <v>555</v>
      </c>
      <c r="G238" s="137"/>
      <c r="H238" s="367"/>
      <c r="I238" s="367"/>
      <c r="J238" s="367"/>
      <c r="K238" s="367"/>
      <c r="L238" s="367"/>
      <c r="M238" s="367"/>
      <c r="N238" s="137">
        <v>87645.99</v>
      </c>
      <c r="O238" s="137">
        <v>87645.99</v>
      </c>
      <c r="P238" s="137">
        <v>87645.99</v>
      </c>
      <c r="Q238" s="137"/>
      <c r="R238" s="137">
        <v>0</v>
      </c>
      <c r="S238" s="137"/>
      <c r="T238" s="137"/>
      <c r="U238" s="137"/>
      <c r="V238" s="137"/>
      <c r="W238" s="138"/>
      <c r="X238" s="134"/>
      <c r="Y238" s="135" t="s">
        <v>558</v>
      </c>
      <c r="Z238" s="135"/>
    </row>
    <row r="239" spans="1:26" ht="15" customHeight="1" x14ac:dyDescent="0.2">
      <c r="A239" s="21"/>
      <c r="B239" s="336" t="s">
        <v>195</v>
      </c>
      <c r="C239" s="337"/>
      <c r="D239" s="338"/>
      <c r="E239" s="339"/>
      <c r="F239" s="136" t="s">
        <v>555</v>
      </c>
      <c r="G239" s="137"/>
      <c r="H239" s="367"/>
      <c r="I239" s="367"/>
      <c r="J239" s="367"/>
      <c r="K239" s="367"/>
      <c r="L239" s="367"/>
      <c r="M239" s="367"/>
      <c r="N239" s="137">
        <v>2564942.12</v>
      </c>
      <c r="O239" s="137">
        <v>2564942.12</v>
      </c>
      <c r="P239" s="137">
        <v>2564942.12</v>
      </c>
      <c r="Q239" s="137"/>
      <c r="R239" s="137">
        <v>0</v>
      </c>
      <c r="S239" s="137"/>
      <c r="T239" s="137"/>
      <c r="U239" s="137"/>
      <c r="V239" s="137"/>
      <c r="W239" s="138"/>
      <c r="X239" s="134"/>
      <c r="Y239" s="135" t="s">
        <v>559</v>
      </c>
      <c r="Z239" s="135"/>
    </row>
    <row r="240" spans="1:26" ht="15" customHeight="1" x14ac:dyDescent="0.2">
      <c r="A240" s="21"/>
      <c r="B240" s="336" t="s">
        <v>196</v>
      </c>
      <c r="C240" s="337"/>
      <c r="D240" s="338"/>
      <c r="E240" s="339"/>
      <c r="F240" s="136" t="s">
        <v>555</v>
      </c>
      <c r="G240" s="137"/>
      <c r="H240" s="367"/>
      <c r="I240" s="367"/>
      <c r="J240" s="367"/>
      <c r="K240" s="367"/>
      <c r="L240" s="367"/>
      <c r="M240" s="367"/>
      <c r="N240" s="137">
        <v>9740</v>
      </c>
      <c r="O240" s="137">
        <v>8000</v>
      </c>
      <c r="P240" s="137">
        <v>9740</v>
      </c>
      <c r="Q240" s="137">
        <v>1040</v>
      </c>
      <c r="R240" s="137">
        <v>0</v>
      </c>
      <c r="S240" s="137"/>
      <c r="T240" s="137"/>
      <c r="U240" s="137"/>
      <c r="V240" s="137"/>
      <c r="W240" s="138"/>
      <c r="X240" s="134"/>
      <c r="Y240" s="135" t="s">
        <v>560</v>
      </c>
      <c r="Z240" s="135"/>
    </row>
    <row r="241" spans="1:26" ht="15" customHeight="1" x14ac:dyDescent="0.2">
      <c r="A241" s="21"/>
      <c r="B241" s="336" t="s">
        <v>197</v>
      </c>
      <c r="C241" s="337"/>
      <c r="D241" s="338"/>
      <c r="E241" s="339"/>
      <c r="F241" s="136" t="s">
        <v>555</v>
      </c>
      <c r="G241" s="137"/>
      <c r="H241" s="367"/>
      <c r="I241" s="367"/>
      <c r="J241" s="367"/>
      <c r="K241" s="367"/>
      <c r="L241" s="367"/>
      <c r="M241" s="367"/>
      <c r="N241" s="137">
        <v>74308</v>
      </c>
      <c r="O241" s="137">
        <v>74308</v>
      </c>
      <c r="P241" s="137">
        <v>74308</v>
      </c>
      <c r="Q241" s="137"/>
      <c r="R241" s="137">
        <v>0</v>
      </c>
      <c r="S241" s="137"/>
      <c r="T241" s="137"/>
      <c r="U241" s="137"/>
      <c r="V241" s="137"/>
      <c r="W241" s="138"/>
      <c r="X241" s="134"/>
      <c r="Y241" s="135" t="s">
        <v>561</v>
      </c>
      <c r="Z241" s="135"/>
    </row>
    <row r="242" spans="1:26" ht="15" customHeight="1" x14ac:dyDescent="0.2">
      <c r="A242" s="21"/>
      <c r="B242" s="200" t="s">
        <v>39</v>
      </c>
      <c r="C242" s="201"/>
      <c r="D242" s="201"/>
      <c r="E242" s="201"/>
      <c r="F242" s="139" t="s">
        <v>198</v>
      </c>
      <c r="G242" s="40"/>
      <c r="H242" s="289"/>
      <c r="I242" s="298"/>
      <c r="J242" s="299"/>
      <c r="K242" s="289"/>
      <c r="L242" s="298"/>
      <c r="M242" s="299"/>
      <c r="N242" s="40">
        <v>3287584.69</v>
      </c>
      <c r="O242" s="40">
        <v>3285844.69</v>
      </c>
      <c r="P242" s="40">
        <v>3287584.69</v>
      </c>
      <c r="Q242" s="40">
        <v>1040</v>
      </c>
      <c r="R242" s="40">
        <v>0</v>
      </c>
      <c r="S242" s="40"/>
      <c r="T242" s="40"/>
      <c r="U242" s="40"/>
      <c r="V242" s="40"/>
      <c r="W242" s="41"/>
      <c r="X242" s="134"/>
      <c r="Y242" s="135" t="s">
        <v>562</v>
      </c>
      <c r="Z242" s="135"/>
    </row>
    <row r="243" spans="1:26" ht="15" customHeight="1" x14ac:dyDescent="0.2">
      <c r="A243" s="21"/>
      <c r="B243" s="336" t="s">
        <v>191</v>
      </c>
      <c r="C243" s="337"/>
      <c r="D243" s="338"/>
      <c r="E243" s="339"/>
      <c r="F243" s="136" t="s">
        <v>563</v>
      </c>
      <c r="G243" s="137"/>
      <c r="H243" s="367"/>
      <c r="I243" s="367"/>
      <c r="J243" s="367"/>
      <c r="K243" s="367"/>
      <c r="L243" s="367"/>
      <c r="M243" s="367"/>
      <c r="N243" s="137">
        <v>265000</v>
      </c>
      <c r="O243" s="137"/>
      <c r="P243" s="137">
        <v>265000</v>
      </c>
      <c r="Q243" s="137"/>
      <c r="R243" s="137">
        <v>0</v>
      </c>
      <c r="S243" s="137"/>
      <c r="T243" s="137"/>
      <c r="U243" s="137"/>
      <c r="V243" s="137"/>
      <c r="W243" s="138"/>
      <c r="X243" s="134"/>
      <c r="Y243" s="135" t="s">
        <v>564</v>
      </c>
      <c r="Z243" s="135"/>
    </row>
    <row r="244" spans="1:26" ht="15" customHeight="1" x14ac:dyDescent="0.2">
      <c r="A244" s="21"/>
      <c r="B244" s="336" t="s">
        <v>191</v>
      </c>
      <c r="C244" s="337"/>
      <c r="D244" s="338"/>
      <c r="E244" s="339"/>
      <c r="F244" s="136" t="s">
        <v>565</v>
      </c>
      <c r="G244" s="137"/>
      <c r="H244" s="367"/>
      <c r="I244" s="367"/>
      <c r="J244" s="367"/>
      <c r="K244" s="367"/>
      <c r="L244" s="367"/>
      <c r="M244" s="367"/>
      <c r="N244" s="137">
        <v>86396.9</v>
      </c>
      <c r="O244" s="137">
        <v>86396.9</v>
      </c>
      <c r="P244" s="137">
        <v>86396.9</v>
      </c>
      <c r="Q244" s="137"/>
      <c r="R244" s="137">
        <v>0</v>
      </c>
      <c r="S244" s="137"/>
      <c r="T244" s="137"/>
      <c r="U244" s="137"/>
      <c r="V244" s="137"/>
      <c r="W244" s="138"/>
      <c r="X244" s="134"/>
      <c r="Y244" s="135" t="s">
        <v>566</v>
      </c>
      <c r="Z244" s="135"/>
    </row>
    <row r="245" spans="1:26" ht="15" customHeight="1" x14ac:dyDescent="0.2">
      <c r="A245" s="21"/>
      <c r="B245" s="336" t="s">
        <v>191</v>
      </c>
      <c r="C245" s="337"/>
      <c r="D245" s="338"/>
      <c r="E245" s="339"/>
      <c r="F245" s="136" t="s">
        <v>567</v>
      </c>
      <c r="G245" s="137"/>
      <c r="H245" s="367"/>
      <c r="I245" s="367"/>
      <c r="J245" s="367"/>
      <c r="K245" s="367"/>
      <c r="L245" s="367"/>
      <c r="M245" s="367"/>
      <c r="N245" s="137">
        <v>51705.91</v>
      </c>
      <c r="O245" s="137">
        <v>51705.91</v>
      </c>
      <c r="P245" s="137">
        <v>51705.91</v>
      </c>
      <c r="Q245" s="137"/>
      <c r="R245" s="137">
        <v>0</v>
      </c>
      <c r="S245" s="137"/>
      <c r="T245" s="137"/>
      <c r="U245" s="137"/>
      <c r="V245" s="137"/>
      <c r="W245" s="138"/>
      <c r="X245" s="134"/>
      <c r="Y245" s="135" t="s">
        <v>568</v>
      </c>
      <c r="Z245" s="135"/>
    </row>
    <row r="246" spans="1:26" ht="15" customHeight="1" x14ac:dyDescent="0.2">
      <c r="A246" s="21"/>
      <c r="B246" s="336" t="s">
        <v>194</v>
      </c>
      <c r="C246" s="337"/>
      <c r="D246" s="338"/>
      <c r="E246" s="339"/>
      <c r="F246" s="136" t="s">
        <v>563</v>
      </c>
      <c r="G246" s="137"/>
      <c r="H246" s="367"/>
      <c r="I246" s="367"/>
      <c r="J246" s="367"/>
      <c r="K246" s="367"/>
      <c r="L246" s="367"/>
      <c r="M246" s="367"/>
      <c r="N246" s="137">
        <v>150000</v>
      </c>
      <c r="O246" s="137">
        <v>96000</v>
      </c>
      <c r="P246" s="137">
        <v>150000</v>
      </c>
      <c r="Q246" s="137"/>
      <c r="R246" s="137">
        <v>0</v>
      </c>
      <c r="S246" s="137"/>
      <c r="T246" s="137"/>
      <c r="U246" s="137"/>
      <c r="V246" s="137"/>
      <c r="W246" s="138"/>
      <c r="X246" s="134"/>
      <c r="Y246" s="135" t="s">
        <v>569</v>
      </c>
      <c r="Z246" s="135"/>
    </row>
    <row r="247" spans="1:26" ht="15" customHeight="1" x14ac:dyDescent="0.2">
      <c r="A247" s="21"/>
      <c r="B247" s="336" t="s">
        <v>195</v>
      </c>
      <c r="C247" s="337"/>
      <c r="D247" s="338"/>
      <c r="E247" s="339"/>
      <c r="F247" s="136" t="s">
        <v>565</v>
      </c>
      <c r="G247" s="137"/>
      <c r="H247" s="367"/>
      <c r="I247" s="367"/>
      <c r="J247" s="367"/>
      <c r="K247" s="367"/>
      <c r="L247" s="367"/>
      <c r="M247" s="367"/>
      <c r="N247" s="137">
        <v>4000</v>
      </c>
      <c r="O247" s="137">
        <v>4000</v>
      </c>
      <c r="P247" s="137">
        <v>4000</v>
      </c>
      <c r="Q247" s="137"/>
      <c r="R247" s="137">
        <v>0</v>
      </c>
      <c r="S247" s="137"/>
      <c r="T247" s="137"/>
      <c r="U247" s="137"/>
      <c r="V247" s="137"/>
      <c r="W247" s="138"/>
      <c r="X247" s="134"/>
      <c r="Y247" s="135" t="s">
        <v>570</v>
      </c>
      <c r="Z247" s="135"/>
    </row>
    <row r="248" spans="1:26" ht="15" customHeight="1" x14ac:dyDescent="0.2">
      <c r="A248" s="21"/>
      <c r="B248" s="336" t="s">
        <v>197</v>
      </c>
      <c r="C248" s="337"/>
      <c r="D248" s="338"/>
      <c r="E248" s="339"/>
      <c r="F248" s="136" t="s">
        <v>563</v>
      </c>
      <c r="G248" s="137"/>
      <c r="H248" s="367"/>
      <c r="I248" s="367"/>
      <c r="J248" s="367"/>
      <c r="K248" s="367"/>
      <c r="L248" s="367"/>
      <c r="M248" s="367"/>
      <c r="N248" s="137">
        <v>46438</v>
      </c>
      <c r="O248" s="137">
        <v>46438</v>
      </c>
      <c r="P248" s="137">
        <v>46438</v>
      </c>
      <c r="Q248" s="137"/>
      <c r="R248" s="137">
        <v>0</v>
      </c>
      <c r="S248" s="137"/>
      <c r="T248" s="137"/>
      <c r="U248" s="137"/>
      <c r="V248" s="137"/>
      <c r="W248" s="138"/>
      <c r="X248" s="134"/>
      <c r="Y248" s="135" t="s">
        <v>571</v>
      </c>
      <c r="Z248" s="135"/>
    </row>
    <row r="249" spans="1:26" ht="15" customHeight="1" x14ac:dyDescent="0.2">
      <c r="A249" s="21"/>
      <c r="B249" s="200" t="s">
        <v>39</v>
      </c>
      <c r="C249" s="201"/>
      <c r="D249" s="201"/>
      <c r="E249" s="201"/>
      <c r="F249" s="139" t="s">
        <v>200</v>
      </c>
      <c r="G249" s="40"/>
      <c r="H249" s="289"/>
      <c r="I249" s="298"/>
      <c r="J249" s="299"/>
      <c r="K249" s="289"/>
      <c r="L249" s="298"/>
      <c r="M249" s="299"/>
      <c r="N249" s="40">
        <v>603540.81000000006</v>
      </c>
      <c r="O249" s="40">
        <v>284540.81</v>
      </c>
      <c r="P249" s="40">
        <v>603540.81000000006</v>
      </c>
      <c r="Q249" s="40"/>
      <c r="R249" s="40">
        <v>0</v>
      </c>
      <c r="S249" s="40"/>
      <c r="T249" s="40"/>
      <c r="U249" s="40"/>
      <c r="V249" s="40"/>
      <c r="W249" s="41"/>
      <c r="X249" s="134"/>
      <c r="Y249" s="135" t="s">
        <v>572</v>
      </c>
      <c r="Z249" s="135"/>
    </row>
    <row r="250" spans="1:26" ht="15" customHeight="1" x14ac:dyDescent="0.2">
      <c r="A250" s="21"/>
      <c r="B250" s="336" t="s">
        <v>201</v>
      </c>
      <c r="C250" s="337"/>
      <c r="D250" s="338"/>
      <c r="E250" s="339"/>
      <c r="F250" s="136" t="s">
        <v>573</v>
      </c>
      <c r="G250" s="137"/>
      <c r="H250" s="367"/>
      <c r="I250" s="367"/>
      <c r="J250" s="367"/>
      <c r="K250" s="367"/>
      <c r="L250" s="367"/>
      <c r="M250" s="367"/>
      <c r="N250" s="137">
        <v>231790</v>
      </c>
      <c r="O250" s="137">
        <v>231790</v>
      </c>
      <c r="P250" s="137">
        <v>231790</v>
      </c>
      <c r="Q250" s="137"/>
      <c r="R250" s="137">
        <v>0</v>
      </c>
      <c r="S250" s="137"/>
      <c r="T250" s="137"/>
      <c r="U250" s="137"/>
      <c r="V250" s="137"/>
      <c r="W250" s="138"/>
      <c r="X250" s="134"/>
      <c r="Y250" s="135" t="s">
        <v>574</v>
      </c>
      <c r="Z250" s="135"/>
    </row>
    <row r="251" spans="1:26" ht="15" customHeight="1" x14ac:dyDescent="0.2">
      <c r="A251" s="21"/>
      <c r="B251" s="336" t="s">
        <v>203</v>
      </c>
      <c r="C251" s="337"/>
      <c r="D251" s="338"/>
      <c r="E251" s="339"/>
      <c r="F251" s="136" t="s">
        <v>573</v>
      </c>
      <c r="G251" s="137"/>
      <c r="H251" s="367"/>
      <c r="I251" s="367"/>
      <c r="J251" s="367"/>
      <c r="K251" s="367"/>
      <c r="L251" s="367"/>
      <c r="M251" s="367"/>
      <c r="N251" s="137">
        <v>429600</v>
      </c>
      <c r="O251" s="137">
        <v>429600</v>
      </c>
      <c r="P251" s="137">
        <v>429600</v>
      </c>
      <c r="Q251" s="137"/>
      <c r="R251" s="137">
        <v>0</v>
      </c>
      <c r="S251" s="137"/>
      <c r="T251" s="137"/>
      <c r="U251" s="137"/>
      <c r="V251" s="137"/>
      <c r="W251" s="138"/>
      <c r="X251" s="134"/>
      <c r="Y251" s="135" t="s">
        <v>575</v>
      </c>
      <c r="Z251" s="135"/>
    </row>
    <row r="252" spans="1:26" ht="15" customHeight="1" x14ac:dyDescent="0.2">
      <c r="A252" s="21"/>
      <c r="B252" s="200" t="s">
        <v>39</v>
      </c>
      <c r="C252" s="201"/>
      <c r="D252" s="201"/>
      <c r="E252" s="201"/>
      <c r="F252" s="139" t="s">
        <v>204</v>
      </c>
      <c r="G252" s="40"/>
      <c r="H252" s="289"/>
      <c r="I252" s="298"/>
      <c r="J252" s="299"/>
      <c r="K252" s="289"/>
      <c r="L252" s="298"/>
      <c r="M252" s="299"/>
      <c r="N252" s="40">
        <v>661390</v>
      </c>
      <c r="O252" s="40">
        <v>661390</v>
      </c>
      <c r="P252" s="40">
        <v>661390</v>
      </c>
      <c r="Q252" s="40"/>
      <c r="R252" s="40">
        <v>0</v>
      </c>
      <c r="S252" s="40"/>
      <c r="T252" s="40"/>
      <c r="U252" s="40"/>
      <c r="V252" s="40"/>
      <c r="W252" s="41"/>
      <c r="X252" s="134"/>
      <c r="Y252" s="135" t="s">
        <v>576</v>
      </c>
      <c r="Z252" s="135"/>
    </row>
    <row r="253" spans="1:26" ht="30.75" customHeight="1" x14ac:dyDescent="0.4">
      <c r="A253" s="21"/>
      <c r="B253" s="344" t="s">
        <v>320</v>
      </c>
      <c r="C253" s="345"/>
      <c r="D253" s="345"/>
      <c r="E253" s="345"/>
      <c r="F253" s="140" t="s">
        <v>234</v>
      </c>
      <c r="G253" s="141">
        <v>1384496.37</v>
      </c>
      <c r="H253" s="369"/>
      <c r="I253" s="370"/>
      <c r="J253" s="371"/>
      <c r="K253" s="369"/>
      <c r="L253" s="370"/>
      <c r="M253" s="371"/>
      <c r="N253" s="141">
        <v>478325846.91000003</v>
      </c>
      <c r="O253" s="141">
        <v>477991844.68000001</v>
      </c>
      <c r="P253" s="141">
        <v>477102973.38999999</v>
      </c>
      <c r="Q253" s="141">
        <v>83967125.430000007</v>
      </c>
      <c r="R253" s="141">
        <v>2607369.89</v>
      </c>
      <c r="S253" s="141"/>
      <c r="T253" s="141"/>
      <c r="U253" s="141">
        <v>1384496.37</v>
      </c>
      <c r="V253" s="141"/>
      <c r="W253" s="142"/>
      <c r="X253" s="134"/>
      <c r="Y253" s="143" t="s">
        <v>577</v>
      </c>
      <c r="Z253" s="135"/>
    </row>
    <row r="254" spans="1:26" ht="15" customHeight="1" x14ac:dyDescent="0.2">
      <c r="A254" s="21"/>
      <c r="B254" s="336" t="s">
        <v>129</v>
      </c>
      <c r="C254" s="337"/>
      <c r="D254" s="338"/>
      <c r="E254" s="339"/>
      <c r="F254" s="136" t="s">
        <v>578</v>
      </c>
      <c r="G254" s="137"/>
      <c r="H254" s="367"/>
      <c r="I254" s="367"/>
      <c r="J254" s="367"/>
      <c r="K254" s="367"/>
      <c r="L254" s="367"/>
      <c r="M254" s="367"/>
      <c r="N254" s="137">
        <v>188984</v>
      </c>
      <c r="O254" s="137"/>
      <c r="P254" s="137">
        <v>188984</v>
      </c>
      <c r="Q254" s="137"/>
      <c r="R254" s="137">
        <v>0</v>
      </c>
      <c r="S254" s="137"/>
      <c r="T254" s="137"/>
      <c r="U254" s="137"/>
      <c r="V254" s="137"/>
      <c r="W254" s="138"/>
      <c r="X254" s="134"/>
      <c r="Y254" s="135" t="s">
        <v>579</v>
      </c>
      <c r="Z254" s="135"/>
    </row>
    <row r="255" spans="1:26" ht="15" customHeight="1" x14ac:dyDescent="0.2">
      <c r="A255" s="21"/>
      <c r="B255" s="336" t="s">
        <v>118</v>
      </c>
      <c r="C255" s="337"/>
      <c r="D255" s="338"/>
      <c r="E255" s="339"/>
      <c r="F255" s="136" t="s">
        <v>578</v>
      </c>
      <c r="G255" s="137"/>
      <c r="H255" s="367"/>
      <c r="I255" s="367"/>
      <c r="J255" s="367"/>
      <c r="K255" s="367"/>
      <c r="L255" s="367"/>
      <c r="M255" s="367"/>
      <c r="N255" s="137">
        <v>2017</v>
      </c>
      <c r="O255" s="137"/>
      <c r="P255" s="137">
        <v>2017</v>
      </c>
      <c r="Q255" s="137"/>
      <c r="R255" s="137">
        <v>0</v>
      </c>
      <c r="S255" s="137"/>
      <c r="T255" s="137"/>
      <c r="U255" s="137"/>
      <c r="V255" s="137"/>
      <c r="W255" s="138"/>
      <c r="X255" s="134"/>
      <c r="Y255" s="135" t="s">
        <v>580</v>
      </c>
      <c r="Z255" s="135"/>
    </row>
    <row r="256" spans="1:26" ht="15" customHeight="1" x14ac:dyDescent="0.2">
      <c r="A256" s="21"/>
      <c r="B256" s="336" t="s">
        <v>63</v>
      </c>
      <c r="C256" s="337"/>
      <c r="D256" s="338"/>
      <c r="E256" s="339"/>
      <c r="F256" s="136" t="s">
        <v>578</v>
      </c>
      <c r="G256" s="137"/>
      <c r="H256" s="367"/>
      <c r="I256" s="367"/>
      <c r="J256" s="367"/>
      <c r="K256" s="367"/>
      <c r="L256" s="367"/>
      <c r="M256" s="367"/>
      <c r="N256" s="137">
        <v>241709</v>
      </c>
      <c r="O256" s="137"/>
      <c r="P256" s="137">
        <v>241709</v>
      </c>
      <c r="Q256" s="137"/>
      <c r="R256" s="137">
        <v>0</v>
      </c>
      <c r="S256" s="137"/>
      <c r="T256" s="137"/>
      <c r="U256" s="137"/>
      <c r="V256" s="137"/>
      <c r="W256" s="138"/>
      <c r="X256" s="134"/>
      <c r="Y256" s="135" t="s">
        <v>581</v>
      </c>
      <c r="Z256" s="135"/>
    </row>
    <row r="257" spans="1:26" ht="15" customHeight="1" x14ac:dyDescent="0.2">
      <c r="A257" s="21"/>
      <c r="B257" s="336" t="s">
        <v>103</v>
      </c>
      <c r="C257" s="337"/>
      <c r="D257" s="338"/>
      <c r="E257" s="339"/>
      <c r="F257" s="136" t="s">
        <v>578</v>
      </c>
      <c r="G257" s="137"/>
      <c r="H257" s="367"/>
      <c r="I257" s="367"/>
      <c r="J257" s="367"/>
      <c r="K257" s="367"/>
      <c r="L257" s="367"/>
      <c r="M257" s="367"/>
      <c r="N257" s="137">
        <v>77953</v>
      </c>
      <c r="O257" s="137"/>
      <c r="P257" s="137">
        <v>77953</v>
      </c>
      <c r="Q257" s="137"/>
      <c r="R257" s="137">
        <v>0</v>
      </c>
      <c r="S257" s="137"/>
      <c r="T257" s="137"/>
      <c r="U257" s="137"/>
      <c r="V257" s="137"/>
      <c r="W257" s="138"/>
      <c r="X257" s="134"/>
      <c r="Y257" s="135" t="s">
        <v>582</v>
      </c>
      <c r="Z257" s="135"/>
    </row>
    <row r="258" spans="1:26" ht="15" customHeight="1" x14ac:dyDescent="0.2">
      <c r="A258" s="21"/>
      <c r="B258" s="336" t="s">
        <v>65</v>
      </c>
      <c r="C258" s="337"/>
      <c r="D258" s="338"/>
      <c r="E258" s="339"/>
      <c r="F258" s="136" t="s">
        <v>578</v>
      </c>
      <c r="G258" s="137"/>
      <c r="H258" s="367"/>
      <c r="I258" s="367"/>
      <c r="J258" s="367"/>
      <c r="K258" s="367"/>
      <c r="L258" s="367"/>
      <c r="M258" s="367"/>
      <c r="N258" s="137">
        <v>155366</v>
      </c>
      <c r="O258" s="137"/>
      <c r="P258" s="137">
        <v>155366</v>
      </c>
      <c r="Q258" s="137"/>
      <c r="R258" s="137">
        <v>0</v>
      </c>
      <c r="S258" s="137"/>
      <c r="T258" s="137"/>
      <c r="U258" s="137"/>
      <c r="V258" s="137"/>
      <c r="W258" s="138"/>
      <c r="X258" s="134"/>
      <c r="Y258" s="135" t="s">
        <v>583</v>
      </c>
      <c r="Z258" s="135"/>
    </row>
    <row r="259" spans="1:26" ht="15" customHeight="1" x14ac:dyDescent="0.2">
      <c r="A259" s="21"/>
      <c r="B259" s="336" t="s">
        <v>72</v>
      </c>
      <c r="C259" s="337"/>
      <c r="D259" s="338"/>
      <c r="E259" s="339"/>
      <c r="F259" s="136" t="s">
        <v>578</v>
      </c>
      <c r="G259" s="137"/>
      <c r="H259" s="367"/>
      <c r="I259" s="367"/>
      <c r="J259" s="367"/>
      <c r="K259" s="367"/>
      <c r="L259" s="367"/>
      <c r="M259" s="367"/>
      <c r="N259" s="137">
        <v>59004</v>
      </c>
      <c r="O259" s="137"/>
      <c r="P259" s="137">
        <v>59004</v>
      </c>
      <c r="Q259" s="137"/>
      <c r="R259" s="137">
        <v>0</v>
      </c>
      <c r="S259" s="137"/>
      <c r="T259" s="137"/>
      <c r="U259" s="137"/>
      <c r="V259" s="137"/>
      <c r="W259" s="138"/>
      <c r="X259" s="134"/>
      <c r="Y259" s="135" t="s">
        <v>584</v>
      </c>
      <c r="Z259" s="135"/>
    </row>
    <row r="260" spans="1:26" ht="15" customHeight="1" x14ac:dyDescent="0.2">
      <c r="A260" s="21"/>
      <c r="B260" s="336" t="s">
        <v>66</v>
      </c>
      <c r="C260" s="337"/>
      <c r="D260" s="338"/>
      <c r="E260" s="339"/>
      <c r="F260" s="136" t="s">
        <v>578</v>
      </c>
      <c r="G260" s="137"/>
      <c r="H260" s="367"/>
      <c r="I260" s="367"/>
      <c r="J260" s="367"/>
      <c r="K260" s="367"/>
      <c r="L260" s="367"/>
      <c r="M260" s="367"/>
      <c r="N260" s="137">
        <v>1068423</v>
      </c>
      <c r="O260" s="137"/>
      <c r="P260" s="137">
        <v>1068423</v>
      </c>
      <c r="Q260" s="137"/>
      <c r="R260" s="137">
        <v>0</v>
      </c>
      <c r="S260" s="137"/>
      <c r="T260" s="137"/>
      <c r="U260" s="137"/>
      <c r="V260" s="137"/>
      <c r="W260" s="138"/>
      <c r="X260" s="134"/>
      <c r="Y260" s="135" t="s">
        <v>585</v>
      </c>
      <c r="Z260" s="135"/>
    </row>
    <row r="261" spans="1:26" ht="15" customHeight="1" x14ac:dyDescent="0.2">
      <c r="A261" s="21"/>
      <c r="B261" s="336" t="s">
        <v>196</v>
      </c>
      <c r="C261" s="337"/>
      <c r="D261" s="338"/>
      <c r="E261" s="339"/>
      <c r="F261" s="136" t="s">
        <v>578</v>
      </c>
      <c r="G261" s="137"/>
      <c r="H261" s="367"/>
      <c r="I261" s="367"/>
      <c r="J261" s="367"/>
      <c r="K261" s="367"/>
      <c r="L261" s="367"/>
      <c r="M261" s="367"/>
      <c r="N261" s="137">
        <v>1040</v>
      </c>
      <c r="O261" s="137"/>
      <c r="P261" s="137">
        <v>1040</v>
      </c>
      <c r="Q261" s="137"/>
      <c r="R261" s="137">
        <v>0</v>
      </c>
      <c r="S261" s="137"/>
      <c r="T261" s="137"/>
      <c r="U261" s="137"/>
      <c r="V261" s="137"/>
      <c r="W261" s="138"/>
      <c r="X261" s="134"/>
      <c r="Y261" s="135" t="s">
        <v>586</v>
      </c>
      <c r="Z261" s="135"/>
    </row>
    <row r="262" spans="1:26" ht="15" customHeight="1" x14ac:dyDescent="0.2">
      <c r="A262" s="21"/>
      <c r="B262" s="336" t="s">
        <v>67</v>
      </c>
      <c r="C262" s="337"/>
      <c r="D262" s="338"/>
      <c r="E262" s="339"/>
      <c r="F262" s="136" t="s">
        <v>578</v>
      </c>
      <c r="G262" s="137"/>
      <c r="H262" s="367"/>
      <c r="I262" s="367"/>
      <c r="J262" s="367"/>
      <c r="K262" s="367"/>
      <c r="L262" s="367"/>
      <c r="M262" s="367"/>
      <c r="N262" s="137">
        <v>3108858</v>
      </c>
      <c r="O262" s="137"/>
      <c r="P262" s="137">
        <v>3108858</v>
      </c>
      <c r="Q262" s="137"/>
      <c r="R262" s="137">
        <v>0</v>
      </c>
      <c r="S262" s="137"/>
      <c r="T262" s="137"/>
      <c r="U262" s="137"/>
      <c r="V262" s="137"/>
      <c r="W262" s="138"/>
      <c r="X262" s="134"/>
      <c r="Y262" s="135" t="s">
        <v>587</v>
      </c>
      <c r="Z262" s="135"/>
    </row>
    <row r="263" spans="1:26" ht="15" customHeight="1" x14ac:dyDescent="0.2">
      <c r="A263" s="21"/>
      <c r="B263" s="336" t="s">
        <v>68</v>
      </c>
      <c r="C263" s="337"/>
      <c r="D263" s="338"/>
      <c r="E263" s="339"/>
      <c r="F263" s="136" t="s">
        <v>578</v>
      </c>
      <c r="G263" s="137"/>
      <c r="H263" s="367"/>
      <c r="I263" s="367"/>
      <c r="J263" s="367"/>
      <c r="K263" s="367"/>
      <c r="L263" s="367"/>
      <c r="M263" s="367"/>
      <c r="N263" s="137">
        <v>556303</v>
      </c>
      <c r="O263" s="137"/>
      <c r="P263" s="137">
        <v>556303</v>
      </c>
      <c r="Q263" s="137"/>
      <c r="R263" s="137">
        <v>0</v>
      </c>
      <c r="S263" s="137"/>
      <c r="T263" s="137"/>
      <c r="U263" s="137"/>
      <c r="V263" s="137"/>
      <c r="W263" s="138"/>
      <c r="X263" s="134"/>
      <c r="Y263" s="135" t="s">
        <v>588</v>
      </c>
      <c r="Z263" s="135"/>
    </row>
    <row r="264" spans="1:26" ht="15" customHeight="1" x14ac:dyDescent="0.2">
      <c r="A264" s="21"/>
      <c r="B264" s="200" t="s">
        <v>39</v>
      </c>
      <c r="C264" s="201"/>
      <c r="D264" s="201"/>
      <c r="E264" s="201"/>
      <c r="F264" s="139" t="s">
        <v>206</v>
      </c>
      <c r="G264" s="40"/>
      <c r="H264" s="289"/>
      <c r="I264" s="298"/>
      <c r="J264" s="299"/>
      <c r="K264" s="289"/>
      <c r="L264" s="298"/>
      <c r="M264" s="299"/>
      <c r="N264" s="40">
        <v>5459657</v>
      </c>
      <c r="O264" s="40"/>
      <c r="P264" s="40">
        <v>5459657</v>
      </c>
      <c r="Q264" s="40"/>
      <c r="R264" s="40">
        <v>0</v>
      </c>
      <c r="S264" s="40"/>
      <c r="T264" s="40"/>
      <c r="U264" s="40"/>
      <c r="V264" s="40"/>
      <c r="W264" s="41"/>
      <c r="X264" s="134"/>
      <c r="Y264" s="135" t="s">
        <v>589</v>
      </c>
      <c r="Z264" s="135"/>
    </row>
    <row r="265" spans="1:26" ht="15" customHeight="1" x14ac:dyDescent="0.2">
      <c r="A265" s="21"/>
      <c r="B265" s="336" t="s">
        <v>188</v>
      </c>
      <c r="C265" s="337"/>
      <c r="D265" s="338"/>
      <c r="E265" s="339"/>
      <c r="F265" s="136" t="s">
        <v>590</v>
      </c>
      <c r="G265" s="137"/>
      <c r="H265" s="367"/>
      <c r="I265" s="367"/>
      <c r="J265" s="367"/>
      <c r="K265" s="367"/>
      <c r="L265" s="367"/>
      <c r="M265" s="367"/>
      <c r="N265" s="137">
        <v>250</v>
      </c>
      <c r="O265" s="137"/>
      <c r="P265" s="137">
        <v>250</v>
      </c>
      <c r="Q265" s="137"/>
      <c r="R265" s="137">
        <v>0</v>
      </c>
      <c r="S265" s="137"/>
      <c r="T265" s="137"/>
      <c r="U265" s="137"/>
      <c r="V265" s="137"/>
      <c r="W265" s="138"/>
      <c r="X265" s="134"/>
      <c r="Y265" s="135" t="s">
        <v>591</v>
      </c>
      <c r="Z265" s="135"/>
    </row>
    <row r="266" spans="1:26" ht="15" customHeight="1" x14ac:dyDescent="0.2">
      <c r="A266" s="21"/>
      <c r="B266" s="336" t="s">
        <v>207</v>
      </c>
      <c r="C266" s="337"/>
      <c r="D266" s="338"/>
      <c r="E266" s="339"/>
      <c r="F266" s="136" t="s">
        <v>590</v>
      </c>
      <c r="G266" s="137"/>
      <c r="H266" s="367"/>
      <c r="I266" s="367"/>
      <c r="J266" s="367"/>
      <c r="K266" s="367"/>
      <c r="L266" s="367"/>
      <c r="M266" s="367"/>
      <c r="N266" s="137">
        <v>58925</v>
      </c>
      <c r="O266" s="137"/>
      <c r="P266" s="137">
        <v>58925</v>
      </c>
      <c r="Q266" s="137"/>
      <c r="R266" s="137">
        <v>0</v>
      </c>
      <c r="S266" s="137"/>
      <c r="T266" s="137"/>
      <c r="U266" s="137"/>
      <c r="V266" s="137"/>
      <c r="W266" s="138"/>
      <c r="X266" s="134"/>
      <c r="Y266" s="135" t="s">
        <v>592</v>
      </c>
      <c r="Z266" s="135"/>
    </row>
    <row r="267" spans="1:26" ht="15" customHeight="1" x14ac:dyDescent="0.2">
      <c r="A267" s="21"/>
      <c r="B267" s="336" t="s">
        <v>100</v>
      </c>
      <c r="C267" s="337"/>
      <c r="D267" s="338"/>
      <c r="E267" s="339"/>
      <c r="F267" s="136" t="s">
        <v>590</v>
      </c>
      <c r="G267" s="137"/>
      <c r="H267" s="367"/>
      <c r="I267" s="367"/>
      <c r="J267" s="367"/>
      <c r="K267" s="367"/>
      <c r="L267" s="367"/>
      <c r="M267" s="367"/>
      <c r="N267" s="137">
        <v>16206.75</v>
      </c>
      <c r="O267" s="137"/>
      <c r="P267" s="137">
        <v>16206.75</v>
      </c>
      <c r="Q267" s="137"/>
      <c r="R267" s="137">
        <v>0</v>
      </c>
      <c r="S267" s="137"/>
      <c r="T267" s="137"/>
      <c r="U267" s="137"/>
      <c r="V267" s="137"/>
      <c r="W267" s="138"/>
      <c r="X267" s="134"/>
      <c r="Y267" s="135" t="s">
        <v>593</v>
      </c>
      <c r="Z267" s="135"/>
    </row>
    <row r="268" spans="1:26" ht="15" customHeight="1" x14ac:dyDescent="0.2">
      <c r="A268" s="21"/>
      <c r="B268" s="336" t="s">
        <v>102</v>
      </c>
      <c r="C268" s="337"/>
      <c r="D268" s="338"/>
      <c r="E268" s="339"/>
      <c r="F268" s="136" t="s">
        <v>590</v>
      </c>
      <c r="G268" s="137"/>
      <c r="H268" s="367"/>
      <c r="I268" s="367"/>
      <c r="J268" s="367"/>
      <c r="K268" s="367"/>
      <c r="L268" s="367"/>
      <c r="M268" s="367"/>
      <c r="N268" s="137">
        <v>163.69999999999999</v>
      </c>
      <c r="O268" s="137"/>
      <c r="P268" s="137">
        <v>163.69999999999999</v>
      </c>
      <c r="Q268" s="137"/>
      <c r="R268" s="137">
        <v>0</v>
      </c>
      <c r="S268" s="137"/>
      <c r="T268" s="137"/>
      <c r="U268" s="137"/>
      <c r="V268" s="137"/>
      <c r="W268" s="138"/>
      <c r="X268" s="134"/>
      <c r="Y268" s="135" t="s">
        <v>594</v>
      </c>
      <c r="Z268" s="135"/>
    </row>
    <row r="269" spans="1:26" ht="15" customHeight="1" x14ac:dyDescent="0.2">
      <c r="A269" s="21"/>
      <c r="B269" s="336" t="s">
        <v>103</v>
      </c>
      <c r="C269" s="337"/>
      <c r="D269" s="338"/>
      <c r="E269" s="339"/>
      <c r="F269" s="136" t="s">
        <v>590</v>
      </c>
      <c r="G269" s="137"/>
      <c r="H269" s="367"/>
      <c r="I269" s="367"/>
      <c r="J269" s="367"/>
      <c r="K269" s="367"/>
      <c r="L269" s="367"/>
      <c r="M269" s="367"/>
      <c r="N269" s="137">
        <v>13801.2</v>
      </c>
      <c r="O269" s="137"/>
      <c r="P269" s="137">
        <v>13801.2</v>
      </c>
      <c r="Q269" s="137"/>
      <c r="R269" s="137">
        <v>0</v>
      </c>
      <c r="S269" s="137"/>
      <c r="T269" s="137"/>
      <c r="U269" s="137"/>
      <c r="V269" s="137"/>
      <c r="W269" s="138"/>
      <c r="X269" s="134"/>
      <c r="Y269" s="135" t="s">
        <v>595</v>
      </c>
      <c r="Z269" s="135"/>
    </row>
    <row r="270" spans="1:26" ht="15" customHeight="1" x14ac:dyDescent="0.2">
      <c r="A270" s="21"/>
      <c r="B270" s="336" t="s">
        <v>208</v>
      </c>
      <c r="C270" s="337"/>
      <c r="D270" s="338"/>
      <c r="E270" s="339"/>
      <c r="F270" s="136" t="s">
        <v>590</v>
      </c>
      <c r="G270" s="137"/>
      <c r="H270" s="367"/>
      <c r="I270" s="367"/>
      <c r="J270" s="367"/>
      <c r="K270" s="367"/>
      <c r="L270" s="367"/>
      <c r="M270" s="367"/>
      <c r="N270" s="137">
        <v>7713.32</v>
      </c>
      <c r="O270" s="137"/>
      <c r="P270" s="137">
        <v>7713.32</v>
      </c>
      <c r="Q270" s="137"/>
      <c r="R270" s="137">
        <v>0</v>
      </c>
      <c r="S270" s="137"/>
      <c r="T270" s="137"/>
      <c r="U270" s="137"/>
      <c r="V270" s="137"/>
      <c r="W270" s="138"/>
      <c r="X270" s="134"/>
      <c r="Y270" s="135" t="s">
        <v>596</v>
      </c>
      <c r="Z270" s="135"/>
    </row>
    <row r="271" spans="1:26" ht="15" customHeight="1" x14ac:dyDescent="0.2">
      <c r="A271" s="21"/>
      <c r="B271" s="336" t="s">
        <v>92</v>
      </c>
      <c r="C271" s="337"/>
      <c r="D271" s="338"/>
      <c r="E271" s="339"/>
      <c r="F271" s="136" t="s">
        <v>590</v>
      </c>
      <c r="G271" s="137"/>
      <c r="H271" s="367"/>
      <c r="I271" s="367"/>
      <c r="J271" s="367"/>
      <c r="K271" s="367"/>
      <c r="L271" s="367"/>
      <c r="M271" s="367"/>
      <c r="N271" s="137">
        <v>405.47</v>
      </c>
      <c r="O271" s="137"/>
      <c r="P271" s="137">
        <v>405.47</v>
      </c>
      <c r="Q271" s="137"/>
      <c r="R271" s="137">
        <v>0</v>
      </c>
      <c r="S271" s="137"/>
      <c r="T271" s="137"/>
      <c r="U271" s="137"/>
      <c r="V271" s="137"/>
      <c r="W271" s="138"/>
      <c r="X271" s="134"/>
      <c r="Y271" s="135" t="s">
        <v>597</v>
      </c>
      <c r="Z271" s="135"/>
    </row>
    <row r="272" spans="1:26" ht="15" customHeight="1" x14ac:dyDescent="0.2">
      <c r="A272" s="21"/>
      <c r="B272" s="336" t="s">
        <v>209</v>
      </c>
      <c r="C272" s="337"/>
      <c r="D272" s="338"/>
      <c r="E272" s="339"/>
      <c r="F272" s="136" t="s">
        <v>590</v>
      </c>
      <c r="G272" s="137">
        <v>5739</v>
      </c>
      <c r="H272" s="367"/>
      <c r="I272" s="367"/>
      <c r="J272" s="367"/>
      <c r="K272" s="367"/>
      <c r="L272" s="367"/>
      <c r="M272" s="367"/>
      <c r="N272" s="137">
        <v>47400</v>
      </c>
      <c r="O272" s="137"/>
      <c r="P272" s="137">
        <v>53139</v>
      </c>
      <c r="Q272" s="137"/>
      <c r="R272" s="137">
        <v>0</v>
      </c>
      <c r="S272" s="137"/>
      <c r="T272" s="137"/>
      <c r="U272" s="137"/>
      <c r="V272" s="137"/>
      <c r="W272" s="138"/>
      <c r="X272" s="134"/>
      <c r="Y272" s="135" t="s">
        <v>598</v>
      </c>
      <c r="Z272" s="135"/>
    </row>
    <row r="273" spans="1:26" ht="15" customHeight="1" x14ac:dyDescent="0.2">
      <c r="A273" s="21"/>
      <c r="B273" s="336" t="s">
        <v>210</v>
      </c>
      <c r="C273" s="337"/>
      <c r="D273" s="338"/>
      <c r="E273" s="339"/>
      <c r="F273" s="136" t="s">
        <v>590</v>
      </c>
      <c r="G273" s="137"/>
      <c r="H273" s="367"/>
      <c r="I273" s="367"/>
      <c r="J273" s="367"/>
      <c r="K273" s="367"/>
      <c r="L273" s="367"/>
      <c r="M273" s="367"/>
      <c r="N273" s="137">
        <v>11750</v>
      </c>
      <c r="O273" s="137"/>
      <c r="P273" s="137">
        <v>11750</v>
      </c>
      <c r="Q273" s="137"/>
      <c r="R273" s="137">
        <v>0</v>
      </c>
      <c r="S273" s="137"/>
      <c r="T273" s="137"/>
      <c r="U273" s="137"/>
      <c r="V273" s="137"/>
      <c r="W273" s="138"/>
      <c r="X273" s="134"/>
      <c r="Y273" s="135" t="s">
        <v>599</v>
      </c>
      <c r="Z273" s="135"/>
    </row>
    <row r="274" spans="1:26" ht="15" customHeight="1" x14ac:dyDescent="0.2">
      <c r="A274" s="21"/>
      <c r="B274" s="336" t="s">
        <v>211</v>
      </c>
      <c r="C274" s="337"/>
      <c r="D274" s="338"/>
      <c r="E274" s="339"/>
      <c r="F274" s="136" t="s">
        <v>590</v>
      </c>
      <c r="G274" s="137"/>
      <c r="H274" s="367"/>
      <c r="I274" s="367"/>
      <c r="J274" s="367"/>
      <c r="K274" s="367"/>
      <c r="L274" s="367"/>
      <c r="M274" s="367"/>
      <c r="N274" s="137">
        <v>750000</v>
      </c>
      <c r="O274" s="137"/>
      <c r="P274" s="137">
        <v>750000</v>
      </c>
      <c r="Q274" s="137"/>
      <c r="R274" s="137">
        <v>0</v>
      </c>
      <c r="S274" s="137"/>
      <c r="T274" s="137"/>
      <c r="U274" s="137"/>
      <c r="V274" s="137"/>
      <c r="W274" s="138"/>
      <c r="X274" s="134"/>
      <c r="Y274" s="135" t="s">
        <v>600</v>
      </c>
      <c r="Z274" s="135"/>
    </row>
    <row r="275" spans="1:26" ht="15" customHeight="1" x14ac:dyDescent="0.2">
      <c r="A275" s="21"/>
      <c r="B275" s="336" t="s">
        <v>57</v>
      </c>
      <c r="C275" s="337"/>
      <c r="D275" s="338"/>
      <c r="E275" s="339"/>
      <c r="F275" s="136" t="s">
        <v>590</v>
      </c>
      <c r="G275" s="137"/>
      <c r="H275" s="367"/>
      <c r="I275" s="367"/>
      <c r="J275" s="367"/>
      <c r="K275" s="367"/>
      <c r="L275" s="367"/>
      <c r="M275" s="367"/>
      <c r="N275" s="137">
        <v>67.13</v>
      </c>
      <c r="O275" s="137"/>
      <c r="P275" s="137">
        <v>67.13</v>
      </c>
      <c r="Q275" s="137"/>
      <c r="R275" s="137">
        <v>0</v>
      </c>
      <c r="S275" s="137"/>
      <c r="T275" s="137"/>
      <c r="U275" s="137"/>
      <c r="V275" s="137"/>
      <c r="W275" s="138"/>
      <c r="X275" s="134"/>
      <c r="Y275" s="135" t="s">
        <v>601</v>
      </c>
      <c r="Z275" s="135"/>
    </row>
    <row r="276" spans="1:26" ht="15" customHeight="1" x14ac:dyDescent="0.2">
      <c r="A276" s="21"/>
      <c r="B276" s="336" t="s">
        <v>60</v>
      </c>
      <c r="C276" s="337"/>
      <c r="D276" s="338"/>
      <c r="E276" s="339"/>
      <c r="F276" s="136" t="s">
        <v>590</v>
      </c>
      <c r="G276" s="137">
        <v>1616417.02</v>
      </c>
      <c r="H276" s="367"/>
      <c r="I276" s="367"/>
      <c r="J276" s="367"/>
      <c r="K276" s="367"/>
      <c r="L276" s="367"/>
      <c r="M276" s="367"/>
      <c r="N276" s="137">
        <v>-1503804.05</v>
      </c>
      <c r="O276" s="137"/>
      <c r="P276" s="137">
        <v>112612.97</v>
      </c>
      <c r="Q276" s="137"/>
      <c r="R276" s="137">
        <v>0</v>
      </c>
      <c r="S276" s="137"/>
      <c r="T276" s="137"/>
      <c r="U276" s="137"/>
      <c r="V276" s="137"/>
      <c r="W276" s="138"/>
      <c r="X276" s="134"/>
      <c r="Y276" s="135" t="s">
        <v>602</v>
      </c>
      <c r="Z276" s="135"/>
    </row>
    <row r="277" spans="1:26" ht="15" customHeight="1" x14ac:dyDescent="0.2">
      <c r="A277" s="21"/>
      <c r="B277" s="200" t="s">
        <v>39</v>
      </c>
      <c r="C277" s="201"/>
      <c r="D277" s="201"/>
      <c r="E277" s="201"/>
      <c r="F277" s="139" t="s">
        <v>61</v>
      </c>
      <c r="G277" s="40">
        <v>1622156.02</v>
      </c>
      <c r="H277" s="289"/>
      <c r="I277" s="298"/>
      <c r="J277" s="299"/>
      <c r="K277" s="289"/>
      <c r="L277" s="298"/>
      <c r="M277" s="299"/>
      <c r="N277" s="40">
        <v>-597121.48</v>
      </c>
      <c r="O277" s="40"/>
      <c r="P277" s="40">
        <v>1025034.54</v>
      </c>
      <c r="Q277" s="40"/>
      <c r="R277" s="40">
        <v>0</v>
      </c>
      <c r="S277" s="40"/>
      <c r="T277" s="40"/>
      <c r="U277" s="40"/>
      <c r="V277" s="40"/>
      <c r="W277" s="41"/>
      <c r="X277" s="134"/>
      <c r="Y277" s="135" t="s">
        <v>603</v>
      </c>
      <c r="Z277" s="135"/>
    </row>
    <row r="278" spans="1:26" ht="15" customHeight="1" x14ac:dyDescent="0.2">
      <c r="A278" s="21"/>
      <c r="B278" s="336" t="s">
        <v>118</v>
      </c>
      <c r="C278" s="337"/>
      <c r="D278" s="338"/>
      <c r="E278" s="339"/>
      <c r="F278" s="136" t="s">
        <v>604</v>
      </c>
      <c r="G278" s="137"/>
      <c r="H278" s="367"/>
      <c r="I278" s="367"/>
      <c r="J278" s="367"/>
      <c r="K278" s="367"/>
      <c r="L278" s="367"/>
      <c r="M278" s="367"/>
      <c r="N278" s="137">
        <v>31.04</v>
      </c>
      <c r="O278" s="137"/>
      <c r="P278" s="137">
        <v>31.04</v>
      </c>
      <c r="Q278" s="137"/>
      <c r="R278" s="137">
        <v>0</v>
      </c>
      <c r="S278" s="137"/>
      <c r="T278" s="137"/>
      <c r="U278" s="137"/>
      <c r="V278" s="137"/>
      <c r="W278" s="138"/>
      <c r="X278" s="134"/>
      <c r="Y278" s="135" t="s">
        <v>605</v>
      </c>
      <c r="Z278" s="135"/>
    </row>
    <row r="279" spans="1:26" ht="15" customHeight="1" x14ac:dyDescent="0.2">
      <c r="A279" s="21"/>
      <c r="B279" s="336" t="s">
        <v>213</v>
      </c>
      <c r="C279" s="337"/>
      <c r="D279" s="338"/>
      <c r="E279" s="339"/>
      <c r="F279" s="136" t="s">
        <v>604</v>
      </c>
      <c r="G279" s="137"/>
      <c r="H279" s="367"/>
      <c r="I279" s="367"/>
      <c r="J279" s="367"/>
      <c r="K279" s="367"/>
      <c r="L279" s="367"/>
      <c r="M279" s="367"/>
      <c r="N279" s="137">
        <v>3711.64</v>
      </c>
      <c r="O279" s="137"/>
      <c r="P279" s="137">
        <v>3711.64</v>
      </c>
      <c r="Q279" s="137"/>
      <c r="R279" s="137">
        <v>0</v>
      </c>
      <c r="S279" s="137"/>
      <c r="T279" s="137"/>
      <c r="U279" s="137"/>
      <c r="V279" s="137"/>
      <c r="W279" s="138"/>
      <c r="X279" s="134"/>
      <c r="Y279" s="135" t="s">
        <v>606</v>
      </c>
      <c r="Z279" s="135"/>
    </row>
    <row r="280" spans="1:26" ht="15" customHeight="1" x14ac:dyDescent="0.2">
      <c r="A280" s="21"/>
      <c r="B280" s="336" t="s">
        <v>214</v>
      </c>
      <c r="C280" s="337"/>
      <c r="D280" s="338"/>
      <c r="E280" s="339"/>
      <c r="F280" s="136" t="s">
        <v>604</v>
      </c>
      <c r="G280" s="137"/>
      <c r="H280" s="367"/>
      <c r="I280" s="367"/>
      <c r="J280" s="367"/>
      <c r="K280" s="367"/>
      <c r="L280" s="367"/>
      <c r="M280" s="367"/>
      <c r="N280" s="137">
        <v>2306.66</v>
      </c>
      <c r="O280" s="137"/>
      <c r="P280" s="137">
        <v>2306.66</v>
      </c>
      <c r="Q280" s="137"/>
      <c r="R280" s="137">
        <v>0</v>
      </c>
      <c r="S280" s="137"/>
      <c r="T280" s="137"/>
      <c r="U280" s="137"/>
      <c r="V280" s="137"/>
      <c r="W280" s="138"/>
      <c r="X280" s="134"/>
      <c r="Y280" s="135" t="s">
        <v>607</v>
      </c>
      <c r="Z280" s="135"/>
    </row>
    <row r="281" spans="1:26" ht="15" customHeight="1" x14ac:dyDescent="0.2">
      <c r="A281" s="21"/>
      <c r="B281" s="336" t="s">
        <v>215</v>
      </c>
      <c r="C281" s="337"/>
      <c r="D281" s="338"/>
      <c r="E281" s="339"/>
      <c r="F281" s="136" t="s">
        <v>604</v>
      </c>
      <c r="G281" s="137">
        <v>9.94</v>
      </c>
      <c r="H281" s="367"/>
      <c r="I281" s="367"/>
      <c r="J281" s="367"/>
      <c r="K281" s="367"/>
      <c r="L281" s="367"/>
      <c r="M281" s="367"/>
      <c r="N281" s="137">
        <v>16985.439999999999</v>
      </c>
      <c r="O281" s="137"/>
      <c r="P281" s="137">
        <v>16995.38</v>
      </c>
      <c r="Q281" s="137"/>
      <c r="R281" s="137">
        <v>0</v>
      </c>
      <c r="S281" s="137"/>
      <c r="T281" s="137"/>
      <c r="U281" s="137"/>
      <c r="V281" s="137"/>
      <c r="W281" s="138"/>
      <c r="X281" s="134"/>
      <c r="Y281" s="135" t="s">
        <v>608</v>
      </c>
      <c r="Z281" s="135"/>
    </row>
    <row r="282" spans="1:26" ht="15" customHeight="1" x14ac:dyDescent="0.2">
      <c r="A282" s="21"/>
      <c r="B282" s="336" t="s">
        <v>216</v>
      </c>
      <c r="C282" s="337"/>
      <c r="D282" s="338"/>
      <c r="E282" s="339"/>
      <c r="F282" s="136" t="s">
        <v>604</v>
      </c>
      <c r="G282" s="137"/>
      <c r="H282" s="367"/>
      <c r="I282" s="367"/>
      <c r="J282" s="367"/>
      <c r="K282" s="367"/>
      <c r="L282" s="367"/>
      <c r="M282" s="367"/>
      <c r="N282" s="137">
        <v>48384.25</v>
      </c>
      <c r="O282" s="137"/>
      <c r="P282" s="137">
        <v>48384.25</v>
      </c>
      <c r="Q282" s="137"/>
      <c r="R282" s="137">
        <v>0</v>
      </c>
      <c r="S282" s="137"/>
      <c r="T282" s="137"/>
      <c r="U282" s="137"/>
      <c r="V282" s="137"/>
      <c r="W282" s="138"/>
      <c r="X282" s="134"/>
      <c r="Y282" s="135" t="s">
        <v>609</v>
      </c>
      <c r="Z282" s="135"/>
    </row>
    <row r="283" spans="1:26" ht="15" customHeight="1" x14ac:dyDescent="0.2">
      <c r="A283" s="21"/>
      <c r="B283" s="336" t="s">
        <v>210</v>
      </c>
      <c r="C283" s="337"/>
      <c r="D283" s="338"/>
      <c r="E283" s="339"/>
      <c r="F283" s="136" t="s">
        <v>604</v>
      </c>
      <c r="G283" s="137"/>
      <c r="H283" s="367"/>
      <c r="I283" s="367"/>
      <c r="J283" s="367"/>
      <c r="K283" s="367"/>
      <c r="L283" s="367"/>
      <c r="M283" s="367"/>
      <c r="N283" s="137">
        <v>0.12</v>
      </c>
      <c r="O283" s="137"/>
      <c r="P283" s="137">
        <v>0.12</v>
      </c>
      <c r="Q283" s="137"/>
      <c r="R283" s="137">
        <v>0</v>
      </c>
      <c r="S283" s="137"/>
      <c r="T283" s="137"/>
      <c r="U283" s="137"/>
      <c r="V283" s="137"/>
      <c r="W283" s="138"/>
      <c r="X283" s="134"/>
      <c r="Y283" s="135" t="s">
        <v>610</v>
      </c>
      <c r="Z283" s="135"/>
    </row>
    <row r="284" spans="1:26" ht="15" customHeight="1" x14ac:dyDescent="0.2">
      <c r="A284" s="21"/>
      <c r="B284" s="336" t="s">
        <v>217</v>
      </c>
      <c r="C284" s="337"/>
      <c r="D284" s="338"/>
      <c r="E284" s="339"/>
      <c r="F284" s="136" t="s">
        <v>604</v>
      </c>
      <c r="G284" s="137"/>
      <c r="H284" s="367"/>
      <c r="I284" s="367"/>
      <c r="J284" s="367"/>
      <c r="K284" s="367"/>
      <c r="L284" s="367"/>
      <c r="M284" s="367"/>
      <c r="N284" s="137">
        <v>8516.74</v>
      </c>
      <c r="O284" s="137"/>
      <c r="P284" s="137">
        <v>8516.74</v>
      </c>
      <c r="Q284" s="137"/>
      <c r="R284" s="137">
        <v>0</v>
      </c>
      <c r="S284" s="137"/>
      <c r="T284" s="137"/>
      <c r="U284" s="137"/>
      <c r="V284" s="137"/>
      <c r="W284" s="138"/>
      <c r="X284" s="134"/>
      <c r="Y284" s="135" t="s">
        <v>611</v>
      </c>
      <c r="Z284" s="135"/>
    </row>
    <row r="285" spans="1:26" ht="15" customHeight="1" x14ac:dyDescent="0.2">
      <c r="A285" s="21"/>
      <c r="B285" s="200" t="s">
        <v>39</v>
      </c>
      <c r="C285" s="201"/>
      <c r="D285" s="201"/>
      <c r="E285" s="201"/>
      <c r="F285" s="139" t="s">
        <v>218</v>
      </c>
      <c r="G285" s="40">
        <v>9.94</v>
      </c>
      <c r="H285" s="289"/>
      <c r="I285" s="298"/>
      <c r="J285" s="299"/>
      <c r="K285" s="289"/>
      <c r="L285" s="298"/>
      <c r="M285" s="299"/>
      <c r="N285" s="40">
        <v>79935.89</v>
      </c>
      <c r="O285" s="40"/>
      <c r="P285" s="40">
        <v>79945.83</v>
      </c>
      <c r="Q285" s="40"/>
      <c r="R285" s="40">
        <v>0</v>
      </c>
      <c r="S285" s="40"/>
      <c r="T285" s="40"/>
      <c r="U285" s="40"/>
      <c r="V285" s="40"/>
      <c r="W285" s="41"/>
      <c r="X285" s="134"/>
      <c r="Y285" s="135" t="s">
        <v>612</v>
      </c>
      <c r="Z285" s="135"/>
    </row>
    <row r="286" spans="1:26" ht="15" customHeight="1" x14ac:dyDescent="0.2">
      <c r="A286" s="21"/>
      <c r="B286" s="336" t="s">
        <v>219</v>
      </c>
      <c r="C286" s="337"/>
      <c r="D286" s="338"/>
      <c r="E286" s="339"/>
      <c r="F286" s="136" t="s">
        <v>613</v>
      </c>
      <c r="G286" s="137"/>
      <c r="H286" s="367"/>
      <c r="I286" s="367"/>
      <c r="J286" s="367"/>
      <c r="K286" s="367"/>
      <c r="L286" s="367"/>
      <c r="M286" s="367"/>
      <c r="N286" s="137">
        <v>83</v>
      </c>
      <c r="O286" s="137"/>
      <c r="P286" s="137">
        <v>83</v>
      </c>
      <c r="Q286" s="137"/>
      <c r="R286" s="137">
        <v>0</v>
      </c>
      <c r="S286" s="137"/>
      <c r="T286" s="137"/>
      <c r="U286" s="137"/>
      <c r="V286" s="137"/>
      <c r="W286" s="138"/>
      <c r="X286" s="134"/>
      <c r="Y286" s="135" t="s">
        <v>614</v>
      </c>
      <c r="Z286" s="135"/>
    </row>
    <row r="287" spans="1:26" ht="15" customHeight="1" x14ac:dyDescent="0.2">
      <c r="A287" s="21"/>
      <c r="B287" s="200" t="s">
        <v>39</v>
      </c>
      <c r="C287" s="201"/>
      <c r="D287" s="201"/>
      <c r="E287" s="201"/>
      <c r="F287" s="139" t="s">
        <v>221</v>
      </c>
      <c r="G287" s="40"/>
      <c r="H287" s="289"/>
      <c r="I287" s="298"/>
      <c r="J287" s="299"/>
      <c r="K287" s="289"/>
      <c r="L287" s="298"/>
      <c r="M287" s="299"/>
      <c r="N287" s="40">
        <v>83</v>
      </c>
      <c r="O287" s="40"/>
      <c r="P287" s="40">
        <v>83</v>
      </c>
      <c r="Q287" s="40"/>
      <c r="R287" s="40">
        <v>0</v>
      </c>
      <c r="S287" s="40"/>
      <c r="T287" s="40"/>
      <c r="U287" s="40"/>
      <c r="V287" s="40"/>
      <c r="W287" s="41"/>
      <c r="X287" s="134"/>
      <c r="Y287" s="135" t="s">
        <v>615</v>
      </c>
      <c r="Z287" s="135"/>
    </row>
    <row r="288" spans="1:26" ht="15" customHeight="1" x14ac:dyDescent="0.2">
      <c r="A288" s="21"/>
      <c r="B288" s="336" t="s">
        <v>118</v>
      </c>
      <c r="C288" s="337"/>
      <c r="D288" s="338"/>
      <c r="E288" s="339"/>
      <c r="F288" s="136" t="s">
        <v>616</v>
      </c>
      <c r="G288" s="137"/>
      <c r="H288" s="367"/>
      <c r="I288" s="367"/>
      <c r="J288" s="367"/>
      <c r="K288" s="367"/>
      <c r="L288" s="367"/>
      <c r="M288" s="367"/>
      <c r="N288" s="137">
        <v>6672.4</v>
      </c>
      <c r="O288" s="137"/>
      <c r="P288" s="137">
        <v>6672.4</v>
      </c>
      <c r="Q288" s="137"/>
      <c r="R288" s="137">
        <v>0</v>
      </c>
      <c r="S288" s="137"/>
      <c r="T288" s="137"/>
      <c r="U288" s="137"/>
      <c r="V288" s="137"/>
      <c r="W288" s="138"/>
      <c r="X288" s="134"/>
      <c r="Y288" s="135" t="s">
        <v>617</v>
      </c>
      <c r="Z288" s="135"/>
    </row>
    <row r="289" spans="1:26" ht="15" customHeight="1" x14ac:dyDescent="0.2">
      <c r="A289" s="21"/>
      <c r="B289" s="336" t="s">
        <v>196</v>
      </c>
      <c r="C289" s="337"/>
      <c r="D289" s="338"/>
      <c r="E289" s="339"/>
      <c r="F289" s="136" t="s">
        <v>616</v>
      </c>
      <c r="G289" s="137"/>
      <c r="H289" s="367"/>
      <c r="I289" s="367"/>
      <c r="J289" s="367"/>
      <c r="K289" s="367"/>
      <c r="L289" s="367"/>
      <c r="M289" s="367"/>
      <c r="N289" s="137">
        <v>1040</v>
      </c>
      <c r="O289" s="137"/>
      <c r="P289" s="137">
        <v>1040</v>
      </c>
      <c r="Q289" s="137"/>
      <c r="R289" s="137">
        <v>0</v>
      </c>
      <c r="S289" s="137"/>
      <c r="T289" s="137"/>
      <c r="U289" s="137"/>
      <c r="V289" s="137"/>
      <c r="W289" s="138"/>
      <c r="X289" s="134"/>
      <c r="Y289" s="135" t="s">
        <v>618</v>
      </c>
      <c r="Z289" s="135"/>
    </row>
    <row r="290" spans="1:26" ht="15" customHeight="1" x14ac:dyDescent="0.2">
      <c r="A290" s="21"/>
      <c r="B290" s="200" t="s">
        <v>39</v>
      </c>
      <c r="C290" s="201"/>
      <c r="D290" s="201"/>
      <c r="E290" s="201"/>
      <c r="F290" s="139" t="s">
        <v>223</v>
      </c>
      <c r="G290" s="40"/>
      <c r="H290" s="289"/>
      <c r="I290" s="298"/>
      <c r="J290" s="299"/>
      <c r="K290" s="289"/>
      <c r="L290" s="298"/>
      <c r="M290" s="299"/>
      <c r="N290" s="40">
        <v>7712.4</v>
      </c>
      <c r="O290" s="40"/>
      <c r="P290" s="40">
        <v>7712.4</v>
      </c>
      <c r="Q290" s="40"/>
      <c r="R290" s="40">
        <v>0</v>
      </c>
      <c r="S290" s="40"/>
      <c r="T290" s="40"/>
      <c r="U290" s="40"/>
      <c r="V290" s="40"/>
      <c r="W290" s="41"/>
      <c r="X290" s="134"/>
      <c r="Y290" s="135" t="s">
        <v>619</v>
      </c>
      <c r="Z290" s="135"/>
    </row>
    <row r="291" spans="1:26" ht="15" customHeight="1" x14ac:dyDescent="0.2">
      <c r="A291" s="21"/>
      <c r="B291" s="336" t="s">
        <v>118</v>
      </c>
      <c r="C291" s="337"/>
      <c r="D291" s="338"/>
      <c r="E291" s="339"/>
      <c r="F291" s="136" t="s">
        <v>620</v>
      </c>
      <c r="G291" s="137"/>
      <c r="H291" s="367"/>
      <c r="I291" s="367"/>
      <c r="J291" s="367"/>
      <c r="K291" s="367"/>
      <c r="L291" s="367"/>
      <c r="M291" s="367"/>
      <c r="N291" s="137">
        <v>4655.3999999999996</v>
      </c>
      <c r="O291" s="137"/>
      <c r="P291" s="137">
        <v>4655.3999999999996</v>
      </c>
      <c r="Q291" s="137"/>
      <c r="R291" s="137">
        <v>0</v>
      </c>
      <c r="S291" s="137"/>
      <c r="T291" s="137"/>
      <c r="U291" s="137"/>
      <c r="V291" s="137"/>
      <c r="W291" s="138"/>
      <c r="X291" s="134"/>
      <c r="Y291" s="135" t="s">
        <v>621</v>
      </c>
      <c r="Z291" s="135"/>
    </row>
    <row r="292" spans="1:26" ht="15" customHeight="1" x14ac:dyDescent="0.2">
      <c r="A292" s="21"/>
      <c r="B292" s="336" t="s">
        <v>213</v>
      </c>
      <c r="C292" s="337"/>
      <c r="D292" s="338"/>
      <c r="E292" s="339"/>
      <c r="F292" s="136" t="s">
        <v>620</v>
      </c>
      <c r="G292" s="137"/>
      <c r="H292" s="367"/>
      <c r="I292" s="367"/>
      <c r="J292" s="367"/>
      <c r="K292" s="367"/>
      <c r="L292" s="367"/>
      <c r="M292" s="367"/>
      <c r="N292" s="137">
        <v>556745.21</v>
      </c>
      <c r="O292" s="137"/>
      <c r="P292" s="137">
        <v>556745.21</v>
      </c>
      <c r="Q292" s="137"/>
      <c r="R292" s="137">
        <v>0</v>
      </c>
      <c r="S292" s="137"/>
      <c r="T292" s="137"/>
      <c r="U292" s="137"/>
      <c r="V292" s="137"/>
      <c r="W292" s="138"/>
      <c r="X292" s="134"/>
      <c r="Y292" s="135" t="s">
        <v>622</v>
      </c>
      <c r="Z292" s="135"/>
    </row>
    <row r="293" spans="1:26" ht="15" customHeight="1" x14ac:dyDescent="0.2">
      <c r="A293" s="21"/>
      <c r="B293" s="336" t="s">
        <v>103</v>
      </c>
      <c r="C293" s="337"/>
      <c r="D293" s="338"/>
      <c r="E293" s="339"/>
      <c r="F293" s="136" t="s">
        <v>620</v>
      </c>
      <c r="G293" s="137"/>
      <c r="H293" s="367"/>
      <c r="I293" s="367"/>
      <c r="J293" s="367"/>
      <c r="K293" s="367"/>
      <c r="L293" s="367"/>
      <c r="M293" s="367"/>
      <c r="N293" s="137">
        <v>179897.04</v>
      </c>
      <c r="O293" s="137"/>
      <c r="P293" s="137">
        <v>179897.04</v>
      </c>
      <c r="Q293" s="137"/>
      <c r="R293" s="137">
        <v>0</v>
      </c>
      <c r="S293" s="137"/>
      <c r="T293" s="137"/>
      <c r="U293" s="137"/>
      <c r="V293" s="137"/>
      <c r="W293" s="138"/>
      <c r="X293" s="134"/>
      <c r="Y293" s="135" t="s">
        <v>623</v>
      </c>
      <c r="Z293" s="135"/>
    </row>
    <row r="294" spans="1:26" ht="15" customHeight="1" x14ac:dyDescent="0.2">
      <c r="A294" s="21"/>
      <c r="B294" s="336" t="s">
        <v>214</v>
      </c>
      <c r="C294" s="337"/>
      <c r="D294" s="338"/>
      <c r="E294" s="339"/>
      <c r="F294" s="136" t="s">
        <v>620</v>
      </c>
      <c r="G294" s="137"/>
      <c r="H294" s="367"/>
      <c r="I294" s="367"/>
      <c r="J294" s="367"/>
      <c r="K294" s="367"/>
      <c r="L294" s="367"/>
      <c r="M294" s="367"/>
      <c r="N294" s="137">
        <v>360572.06</v>
      </c>
      <c r="O294" s="137"/>
      <c r="P294" s="137">
        <v>360572.06</v>
      </c>
      <c r="Q294" s="137"/>
      <c r="R294" s="137">
        <v>0</v>
      </c>
      <c r="S294" s="137"/>
      <c r="T294" s="137"/>
      <c r="U294" s="137"/>
      <c r="V294" s="137"/>
      <c r="W294" s="138"/>
      <c r="X294" s="134"/>
      <c r="Y294" s="135" t="s">
        <v>624</v>
      </c>
      <c r="Z294" s="135"/>
    </row>
    <row r="295" spans="1:26" ht="15" customHeight="1" x14ac:dyDescent="0.2">
      <c r="A295" s="21"/>
      <c r="B295" s="336" t="s">
        <v>72</v>
      </c>
      <c r="C295" s="337"/>
      <c r="D295" s="338"/>
      <c r="E295" s="339"/>
      <c r="F295" s="136" t="s">
        <v>620</v>
      </c>
      <c r="G295" s="137"/>
      <c r="H295" s="367"/>
      <c r="I295" s="367"/>
      <c r="J295" s="367"/>
      <c r="K295" s="367"/>
      <c r="L295" s="367"/>
      <c r="M295" s="367"/>
      <c r="N295" s="137">
        <v>136164</v>
      </c>
      <c r="O295" s="137"/>
      <c r="P295" s="137">
        <v>136164</v>
      </c>
      <c r="Q295" s="137"/>
      <c r="R295" s="137">
        <v>0</v>
      </c>
      <c r="S295" s="137"/>
      <c r="T295" s="137"/>
      <c r="U295" s="137"/>
      <c r="V295" s="137"/>
      <c r="W295" s="138"/>
      <c r="X295" s="134"/>
      <c r="Y295" s="135" t="s">
        <v>625</v>
      </c>
      <c r="Z295" s="135"/>
    </row>
    <row r="296" spans="1:26" ht="15" customHeight="1" x14ac:dyDescent="0.2">
      <c r="A296" s="21"/>
      <c r="B296" s="336" t="s">
        <v>215</v>
      </c>
      <c r="C296" s="337"/>
      <c r="D296" s="338"/>
      <c r="E296" s="339"/>
      <c r="F296" s="136" t="s">
        <v>620</v>
      </c>
      <c r="G296" s="137"/>
      <c r="H296" s="367"/>
      <c r="I296" s="367"/>
      <c r="J296" s="367"/>
      <c r="K296" s="367"/>
      <c r="L296" s="367"/>
      <c r="M296" s="367"/>
      <c r="N296" s="137">
        <v>2548921.25</v>
      </c>
      <c r="O296" s="137"/>
      <c r="P296" s="137">
        <v>2548921.25</v>
      </c>
      <c r="Q296" s="137"/>
      <c r="R296" s="137">
        <v>0</v>
      </c>
      <c r="S296" s="137"/>
      <c r="T296" s="137"/>
      <c r="U296" s="137"/>
      <c r="V296" s="137"/>
      <c r="W296" s="138"/>
      <c r="X296" s="134"/>
      <c r="Y296" s="135" t="s">
        <v>626</v>
      </c>
      <c r="Z296" s="135"/>
    </row>
    <row r="297" spans="1:26" ht="15" customHeight="1" x14ac:dyDescent="0.2">
      <c r="A297" s="21"/>
      <c r="B297" s="336" t="s">
        <v>216</v>
      </c>
      <c r="C297" s="337"/>
      <c r="D297" s="338"/>
      <c r="E297" s="339"/>
      <c r="F297" s="136" t="s">
        <v>620</v>
      </c>
      <c r="G297" s="137"/>
      <c r="H297" s="367"/>
      <c r="I297" s="367"/>
      <c r="J297" s="367"/>
      <c r="K297" s="367"/>
      <c r="L297" s="367"/>
      <c r="M297" s="367"/>
      <c r="N297" s="137">
        <v>7333995.9199999999</v>
      </c>
      <c r="O297" s="137"/>
      <c r="P297" s="137">
        <v>7333995.9199999999</v>
      </c>
      <c r="Q297" s="137"/>
      <c r="R297" s="137">
        <v>0</v>
      </c>
      <c r="S297" s="137"/>
      <c r="T297" s="137"/>
      <c r="U297" s="137"/>
      <c r="V297" s="137"/>
      <c r="W297" s="138"/>
      <c r="X297" s="134"/>
      <c r="Y297" s="135" t="s">
        <v>627</v>
      </c>
      <c r="Z297" s="135"/>
    </row>
    <row r="298" spans="1:26" ht="15" customHeight="1" x14ac:dyDescent="0.2">
      <c r="A298" s="21"/>
      <c r="B298" s="336" t="s">
        <v>217</v>
      </c>
      <c r="C298" s="337"/>
      <c r="D298" s="338"/>
      <c r="E298" s="339"/>
      <c r="F298" s="136" t="s">
        <v>620</v>
      </c>
      <c r="G298" s="137"/>
      <c r="H298" s="367"/>
      <c r="I298" s="367"/>
      <c r="J298" s="367"/>
      <c r="K298" s="367"/>
      <c r="L298" s="367"/>
      <c r="M298" s="367"/>
      <c r="N298" s="137">
        <v>1282032.97</v>
      </c>
      <c r="O298" s="137"/>
      <c r="P298" s="137">
        <v>1282032.97</v>
      </c>
      <c r="Q298" s="137"/>
      <c r="R298" s="137">
        <v>0</v>
      </c>
      <c r="S298" s="137"/>
      <c r="T298" s="137"/>
      <c r="U298" s="137"/>
      <c r="V298" s="137"/>
      <c r="W298" s="138"/>
      <c r="X298" s="134"/>
      <c r="Y298" s="135" t="s">
        <v>628</v>
      </c>
      <c r="Z298" s="135"/>
    </row>
    <row r="299" spans="1:26" ht="15" customHeight="1" x14ac:dyDescent="0.2">
      <c r="A299" s="21"/>
      <c r="B299" s="200" t="s">
        <v>39</v>
      </c>
      <c r="C299" s="201"/>
      <c r="D299" s="201"/>
      <c r="E299" s="201"/>
      <c r="F299" s="139" t="s">
        <v>225</v>
      </c>
      <c r="G299" s="40"/>
      <c r="H299" s="289"/>
      <c r="I299" s="298"/>
      <c r="J299" s="299"/>
      <c r="K299" s="289"/>
      <c r="L299" s="298"/>
      <c r="M299" s="299"/>
      <c r="N299" s="40">
        <v>12402983.85</v>
      </c>
      <c r="O299" s="40"/>
      <c r="P299" s="40">
        <v>12402983.85</v>
      </c>
      <c r="Q299" s="40"/>
      <c r="R299" s="40">
        <v>0</v>
      </c>
      <c r="S299" s="40"/>
      <c r="T299" s="40"/>
      <c r="U299" s="40"/>
      <c r="V299" s="40"/>
      <c r="W299" s="41"/>
      <c r="X299" s="134"/>
      <c r="Y299" s="135" t="s">
        <v>629</v>
      </c>
      <c r="Z299" s="135"/>
    </row>
    <row r="300" spans="1:26" ht="30.75" customHeight="1" x14ac:dyDescent="0.4">
      <c r="A300" s="21"/>
      <c r="B300" s="344" t="s">
        <v>320</v>
      </c>
      <c r="C300" s="345"/>
      <c r="D300" s="345"/>
      <c r="E300" s="345"/>
      <c r="F300" s="140" t="s">
        <v>235</v>
      </c>
      <c r="G300" s="141">
        <v>1622165.96</v>
      </c>
      <c r="H300" s="369"/>
      <c r="I300" s="370"/>
      <c r="J300" s="371"/>
      <c r="K300" s="369"/>
      <c r="L300" s="370"/>
      <c r="M300" s="371"/>
      <c r="N300" s="141">
        <v>17353250.66</v>
      </c>
      <c r="O300" s="141"/>
      <c r="P300" s="141">
        <v>18975416.620000001</v>
      </c>
      <c r="Q300" s="141"/>
      <c r="R300" s="141">
        <v>0</v>
      </c>
      <c r="S300" s="141"/>
      <c r="T300" s="141"/>
      <c r="U300" s="141">
        <v>1622165.96</v>
      </c>
      <c r="V300" s="141"/>
      <c r="W300" s="142"/>
      <c r="X300" s="134"/>
      <c r="Y300" s="143" t="s">
        <v>630</v>
      </c>
      <c r="Z300" s="135"/>
    </row>
    <row r="301" spans="1:26" ht="15" customHeight="1" x14ac:dyDescent="0.2">
      <c r="A301" s="21"/>
      <c r="B301" s="336" t="s">
        <v>67</v>
      </c>
      <c r="C301" s="337"/>
      <c r="D301" s="338"/>
      <c r="E301" s="339"/>
      <c r="F301" s="136" t="s">
        <v>631</v>
      </c>
      <c r="G301" s="137"/>
      <c r="H301" s="367"/>
      <c r="I301" s="367"/>
      <c r="J301" s="367"/>
      <c r="K301" s="367"/>
      <c r="L301" s="367"/>
      <c r="M301" s="367"/>
      <c r="N301" s="137">
        <v>13770.82</v>
      </c>
      <c r="O301" s="137"/>
      <c r="P301" s="137"/>
      <c r="Q301" s="137"/>
      <c r="R301" s="137">
        <v>13770.82</v>
      </c>
      <c r="S301" s="137"/>
      <c r="T301" s="137"/>
      <c r="U301" s="137"/>
      <c r="V301" s="137"/>
      <c r="W301" s="138"/>
      <c r="X301" s="134"/>
      <c r="Y301" s="135" t="s">
        <v>632</v>
      </c>
      <c r="Z301" s="135"/>
    </row>
    <row r="302" spans="1:26" ht="15" customHeight="1" x14ac:dyDescent="0.2">
      <c r="A302" s="21"/>
      <c r="B302" s="200" t="s">
        <v>39</v>
      </c>
      <c r="C302" s="201"/>
      <c r="D302" s="201"/>
      <c r="E302" s="201"/>
      <c r="F302" s="139" t="s">
        <v>227</v>
      </c>
      <c r="G302" s="40"/>
      <c r="H302" s="289"/>
      <c r="I302" s="298"/>
      <c r="J302" s="299"/>
      <c r="K302" s="289"/>
      <c r="L302" s="298"/>
      <c r="M302" s="299"/>
      <c r="N302" s="40">
        <v>13770.82</v>
      </c>
      <c r="O302" s="40"/>
      <c r="P302" s="40"/>
      <c r="Q302" s="40"/>
      <c r="R302" s="40">
        <v>13770.82</v>
      </c>
      <c r="S302" s="40"/>
      <c r="T302" s="40"/>
      <c r="U302" s="40"/>
      <c r="V302" s="40"/>
      <c r="W302" s="41"/>
      <c r="X302" s="134"/>
      <c r="Y302" s="135" t="s">
        <v>633</v>
      </c>
      <c r="Z302" s="135"/>
    </row>
    <row r="303" spans="1:26" ht="15" customHeight="1" x14ac:dyDescent="0.2">
      <c r="A303" s="21"/>
      <c r="B303" s="336" t="s">
        <v>66</v>
      </c>
      <c r="C303" s="337"/>
      <c r="D303" s="338"/>
      <c r="E303" s="339"/>
      <c r="F303" s="136" t="s">
        <v>634</v>
      </c>
      <c r="G303" s="137"/>
      <c r="H303" s="367"/>
      <c r="I303" s="367"/>
      <c r="J303" s="367"/>
      <c r="K303" s="367"/>
      <c r="L303" s="367"/>
      <c r="M303" s="367"/>
      <c r="N303" s="137">
        <v>33236.14</v>
      </c>
      <c r="O303" s="137"/>
      <c r="P303" s="137">
        <v>33236.14</v>
      </c>
      <c r="Q303" s="137"/>
      <c r="R303" s="137">
        <v>0</v>
      </c>
      <c r="S303" s="137"/>
      <c r="T303" s="137"/>
      <c r="U303" s="137"/>
      <c r="V303" s="137"/>
      <c r="W303" s="138"/>
      <c r="X303" s="134"/>
      <c r="Y303" s="135" t="s">
        <v>635</v>
      </c>
      <c r="Z303" s="135"/>
    </row>
    <row r="304" spans="1:26" ht="15" customHeight="1" x14ac:dyDescent="0.2">
      <c r="A304" s="21"/>
      <c r="B304" s="336" t="s">
        <v>67</v>
      </c>
      <c r="C304" s="337"/>
      <c r="D304" s="338"/>
      <c r="E304" s="339"/>
      <c r="F304" s="136" t="s">
        <v>634</v>
      </c>
      <c r="G304" s="137"/>
      <c r="H304" s="367"/>
      <c r="I304" s="367"/>
      <c r="J304" s="367"/>
      <c r="K304" s="367"/>
      <c r="L304" s="367"/>
      <c r="M304" s="367"/>
      <c r="N304" s="137">
        <v>178864.3</v>
      </c>
      <c r="O304" s="137"/>
      <c r="P304" s="137">
        <v>178864.3</v>
      </c>
      <c r="Q304" s="137"/>
      <c r="R304" s="137">
        <v>0</v>
      </c>
      <c r="S304" s="137"/>
      <c r="T304" s="137"/>
      <c r="U304" s="137"/>
      <c r="V304" s="137"/>
      <c r="W304" s="138"/>
      <c r="X304" s="134"/>
      <c r="Y304" s="135" t="s">
        <v>636</v>
      </c>
      <c r="Z304" s="135"/>
    </row>
    <row r="305" spans="1:26" ht="15" customHeight="1" x14ac:dyDescent="0.2">
      <c r="A305" s="21"/>
      <c r="B305" s="200" t="s">
        <v>39</v>
      </c>
      <c r="C305" s="201"/>
      <c r="D305" s="201"/>
      <c r="E305" s="201"/>
      <c r="F305" s="139" t="s">
        <v>229</v>
      </c>
      <c r="G305" s="40"/>
      <c r="H305" s="289"/>
      <c r="I305" s="298"/>
      <c r="J305" s="299"/>
      <c r="K305" s="289"/>
      <c r="L305" s="298"/>
      <c r="M305" s="299"/>
      <c r="N305" s="40">
        <v>212100.44</v>
      </c>
      <c r="O305" s="40"/>
      <c r="P305" s="40">
        <v>212100.44</v>
      </c>
      <c r="Q305" s="40"/>
      <c r="R305" s="40">
        <v>0</v>
      </c>
      <c r="S305" s="40"/>
      <c r="T305" s="40"/>
      <c r="U305" s="40"/>
      <c r="V305" s="40"/>
      <c r="W305" s="41"/>
      <c r="X305" s="134"/>
      <c r="Y305" s="135" t="s">
        <v>637</v>
      </c>
      <c r="Z305" s="135"/>
    </row>
    <row r="306" spans="1:26" ht="30.75" customHeight="1" x14ac:dyDescent="0.4">
      <c r="A306" s="21"/>
      <c r="B306" s="344" t="s">
        <v>320</v>
      </c>
      <c r="C306" s="345"/>
      <c r="D306" s="345"/>
      <c r="E306" s="345"/>
      <c r="F306" s="140" t="s">
        <v>638</v>
      </c>
      <c r="G306" s="141"/>
      <c r="H306" s="369"/>
      <c r="I306" s="370"/>
      <c r="J306" s="371"/>
      <c r="K306" s="369"/>
      <c r="L306" s="370"/>
      <c r="M306" s="371"/>
      <c r="N306" s="141">
        <v>225871.26</v>
      </c>
      <c r="O306" s="141"/>
      <c r="P306" s="141">
        <v>212100.44</v>
      </c>
      <c r="Q306" s="141"/>
      <c r="R306" s="141">
        <v>13770.82</v>
      </c>
      <c r="S306" s="141"/>
      <c r="T306" s="141"/>
      <c r="U306" s="141"/>
      <c r="V306" s="141"/>
      <c r="W306" s="142"/>
      <c r="X306" s="134"/>
      <c r="Y306" s="143" t="s">
        <v>639</v>
      </c>
      <c r="Z306" s="135"/>
    </row>
    <row r="307" spans="1:26" ht="6.75" hidden="1" customHeight="1" x14ac:dyDescent="0.2">
      <c r="A307" s="21"/>
      <c r="B307" s="144"/>
      <c r="C307" s="145"/>
      <c r="D307" s="145"/>
      <c r="E307" s="145"/>
      <c r="F307" s="146"/>
      <c r="G307" s="147"/>
      <c r="H307" s="372"/>
      <c r="I307" s="372"/>
      <c r="J307" s="372"/>
      <c r="K307" s="372"/>
      <c r="L307" s="372"/>
      <c r="M307" s="372"/>
      <c r="N307" s="148"/>
      <c r="O307" s="148"/>
      <c r="P307" s="148"/>
      <c r="Q307" s="148"/>
      <c r="R307" s="147"/>
      <c r="S307" s="147"/>
      <c r="T307" s="147"/>
      <c r="U307" s="149"/>
      <c r="V307" s="150"/>
      <c r="W307" s="151"/>
      <c r="X307" s="48"/>
      <c r="Y307" s="5"/>
    </row>
    <row r="308" spans="1:26" ht="13.5" customHeight="1" x14ac:dyDescent="0.2">
      <c r="B308" s="346" t="s">
        <v>236</v>
      </c>
      <c r="C308" s="347"/>
      <c r="D308" s="348"/>
      <c r="E308" s="348"/>
      <c r="F308" s="346"/>
      <c r="G308" s="152">
        <v>4594026.2300000004</v>
      </c>
      <c r="H308" s="373"/>
      <c r="I308" s="373"/>
      <c r="J308" s="373"/>
      <c r="K308" s="373"/>
      <c r="L308" s="373"/>
      <c r="M308" s="373"/>
      <c r="N308" s="152">
        <v>496684384.67000002</v>
      </c>
      <c r="O308" s="152">
        <v>477991844.68000001</v>
      </c>
      <c r="P308" s="152">
        <v>496306433.82999998</v>
      </c>
      <c r="Q308" s="152">
        <v>83967125.430000007</v>
      </c>
      <c r="R308" s="152">
        <v>4971977.07</v>
      </c>
      <c r="S308" s="152"/>
      <c r="T308" s="152"/>
      <c r="U308" s="152">
        <v>4594026.2300000004</v>
      </c>
      <c r="V308" s="152">
        <v>0</v>
      </c>
      <c r="W308" s="153">
        <v>0</v>
      </c>
      <c r="X308" s="154"/>
    </row>
    <row r="309" spans="1:26" ht="13.5" customHeight="1" x14ac:dyDescent="0.2">
      <c r="A309" s="21"/>
      <c r="B309" s="340" t="s">
        <v>33</v>
      </c>
      <c r="C309" s="341"/>
      <c r="D309" s="342"/>
      <c r="E309" s="343"/>
      <c r="F309" s="131" t="s">
        <v>237</v>
      </c>
      <c r="G309" s="132">
        <v>7034</v>
      </c>
      <c r="H309" s="374" t="s">
        <v>238</v>
      </c>
      <c r="I309" s="374"/>
      <c r="J309" s="374"/>
      <c r="K309" s="374" t="s">
        <v>238</v>
      </c>
      <c r="L309" s="374"/>
      <c r="M309" s="374"/>
      <c r="N309" s="132">
        <v>43604200</v>
      </c>
      <c r="O309" s="155" t="s">
        <v>238</v>
      </c>
      <c r="P309" s="132">
        <v>42355573</v>
      </c>
      <c r="Q309" s="155" t="s">
        <v>238</v>
      </c>
      <c r="R309" s="132">
        <v>1255661</v>
      </c>
      <c r="S309" s="155" t="s">
        <v>238</v>
      </c>
      <c r="T309" s="155" t="s">
        <v>238</v>
      </c>
      <c r="U309" s="132"/>
      <c r="V309" s="155" t="s">
        <v>238</v>
      </c>
      <c r="W309" s="156" t="s">
        <v>238</v>
      </c>
      <c r="X309" s="134"/>
      <c r="Y309" s="135" t="s">
        <v>640</v>
      </c>
      <c r="Z309" s="135"/>
    </row>
    <row r="310" spans="1:26" ht="13.5" customHeight="1" x14ac:dyDescent="0.2">
      <c r="A310" s="21"/>
      <c r="B310" s="336" t="s">
        <v>36</v>
      </c>
      <c r="C310" s="337"/>
      <c r="D310" s="338"/>
      <c r="E310" s="339"/>
      <c r="F310" s="136" t="s">
        <v>237</v>
      </c>
      <c r="G310" s="137">
        <v>82696.98</v>
      </c>
      <c r="H310" s="375" t="s">
        <v>238</v>
      </c>
      <c r="I310" s="375"/>
      <c r="J310" s="375"/>
      <c r="K310" s="375" t="s">
        <v>238</v>
      </c>
      <c r="L310" s="375"/>
      <c r="M310" s="375"/>
      <c r="N310" s="137">
        <v>567214.32999999996</v>
      </c>
      <c r="O310" s="157" t="s">
        <v>238</v>
      </c>
      <c r="P310" s="137">
        <v>444321.26</v>
      </c>
      <c r="Q310" s="157" t="s">
        <v>238</v>
      </c>
      <c r="R310" s="137">
        <v>205590.05</v>
      </c>
      <c r="S310" s="157" t="s">
        <v>238</v>
      </c>
      <c r="T310" s="157" t="s">
        <v>238</v>
      </c>
      <c r="U310" s="137"/>
      <c r="V310" s="157" t="s">
        <v>238</v>
      </c>
      <c r="W310" s="158" t="s">
        <v>238</v>
      </c>
      <c r="X310" s="134"/>
      <c r="Y310" s="135" t="s">
        <v>641</v>
      </c>
      <c r="Z310" s="135"/>
    </row>
    <row r="311" spans="1:26" ht="13.5" customHeight="1" x14ac:dyDescent="0.2">
      <c r="A311" s="21"/>
      <c r="B311" s="336" t="s">
        <v>37</v>
      </c>
      <c r="C311" s="337"/>
      <c r="D311" s="338"/>
      <c r="E311" s="339"/>
      <c r="F311" s="136" t="s">
        <v>237</v>
      </c>
      <c r="G311" s="137">
        <v>2609</v>
      </c>
      <c r="H311" s="375" t="s">
        <v>238</v>
      </c>
      <c r="I311" s="375"/>
      <c r="J311" s="375"/>
      <c r="K311" s="375" t="s">
        <v>238</v>
      </c>
      <c r="L311" s="375"/>
      <c r="M311" s="375"/>
      <c r="N311" s="137">
        <v>13239648</v>
      </c>
      <c r="O311" s="157" t="s">
        <v>238</v>
      </c>
      <c r="P311" s="137">
        <v>13234177</v>
      </c>
      <c r="Q311" s="157" t="s">
        <v>238</v>
      </c>
      <c r="R311" s="137">
        <v>8080</v>
      </c>
      <c r="S311" s="157" t="s">
        <v>238</v>
      </c>
      <c r="T311" s="157" t="s">
        <v>238</v>
      </c>
      <c r="U311" s="137"/>
      <c r="V311" s="157" t="s">
        <v>238</v>
      </c>
      <c r="W311" s="158" t="s">
        <v>238</v>
      </c>
      <c r="X311" s="134"/>
      <c r="Y311" s="135" t="s">
        <v>642</v>
      </c>
      <c r="Z311" s="135"/>
    </row>
    <row r="312" spans="1:26" ht="13.5" customHeight="1" x14ac:dyDescent="0.2">
      <c r="A312" s="21"/>
      <c r="B312" s="336" t="s">
        <v>57</v>
      </c>
      <c r="C312" s="337"/>
      <c r="D312" s="338"/>
      <c r="E312" s="339"/>
      <c r="F312" s="136" t="s">
        <v>239</v>
      </c>
      <c r="G312" s="137">
        <v>3995.1</v>
      </c>
      <c r="H312" s="375" t="s">
        <v>238</v>
      </c>
      <c r="I312" s="375"/>
      <c r="J312" s="375"/>
      <c r="K312" s="375" t="s">
        <v>238</v>
      </c>
      <c r="L312" s="375"/>
      <c r="M312" s="375"/>
      <c r="N312" s="137"/>
      <c r="O312" s="157" t="s">
        <v>238</v>
      </c>
      <c r="P312" s="137">
        <v>3995.1</v>
      </c>
      <c r="Q312" s="157" t="s">
        <v>238</v>
      </c>
      <c r="R312" s="137">
        <v>0</v>
      </c>
      <c r="S312" s="157" t="s">
        <v>238</v>
      </c>
      <c r="T312" s="157" t="s">
        <v>238</v>
      </c>
      <c r="U312" s="137"/>
      <c r="V312" s="157" t="s">
        <v>238</v>
      </c>
      <c r="W312" s="158" t="s">
        <v>238</v>
      </c>
      <c r="X312" s="134"/>
      <c r="Y312" s="135" t="s">
        <v>643</v>
      </c>
      <c r="Z312" s="135"/>
    </row>
    <row r="313" spans="1:26" ht="13.5" customHeight="1" x14ac:dyDescent="0.2">
      <c r="A313" s="21"/>
      <c r="B313" s="336" t="s">
        <v>240</v>
      </c>
      <c r="C313" s="337"/>
      <c r="D313" s="338"/>
      <c r="E313" s="339"/>
      <c r="F313" s="136" t="s">
        <v>241</v>
      </c>
      <c r="G313" s="137"/>
      <c r="H313" s="375" t="s">
        <v>238</v>
      </c>
      <c r="I313" s="375"/>
      <c r="J313" s="375"/>
      <c r="K313" s="375" t="s">
        <v>238</v>
      </c>
      <c r="L313" s="375"/>
      <c r="M313" s="375"/>
      <c r="N313" s="137">
        <v>58601600</v>
      </c>
      <c r="O313" s="157" t="s">
        <v>238</v>
      </c>
      <c r="P313" s="137">
        <v>58601600</v>
      </c>
      <c r="Q313" s="157" t="s">
        <v>238</v>
      </c>
      <c r="R313" s="137">
        <v>0</v>
      </c>
      <c r="S313" s="157" t="s">
        <v>238</v>
      </c>
      <c r="T313" s="157" t="s">
        <v>238</v>
      </c>
      <c r="U313" s="137"/>
      <c r="V313" s="157" t="s">
        <v>238</v>
      </c>
      <c r="W313" s="158" t="s">
        <v>238</v>
      </c>
      <c r="X313" s="134"/>
      <c r="Y313" s="135" t="s">
        <v>644</v>
      </c>
      <c r="Z313" s="135"/>
    </row>
    <row r="314" spans="1:26" ht="13.5" customHeight="1" x14ac:dyDescent="0.2">
      <c r="A314" s="21"/>
      <c r="B314" s="336" t="s">
        <v>242</v>
      </c>
      <c r="C314" s="337"/>
      <c r="D314" s="338"/>
      <c r="E314" s="339"/>
      <c r="F314" s="136" t="s">
        <v>243</v>
      </c>
      <c r="G314" s="137"/>
      <c r="H314" s="375" t="s">
        <v>238</v>
      </c>
      <c r="I314" s="375"/>
      <c r="J314" s="375"/>
      <c r="K314" s="375" t="s">
        <v>238</v>
      </c>
      <c r="L314" s="375"/>
      <c r="M314" s="375"/>
      <c r="N314" s="137">
        <v>175130</v>
      </c>
      <c r="O314" s="157" t="s">
        <v>238</v>
      </c>
      <c r="P314" s="137">
        <v>175130</v>
      </c>
      <c r="Q314" s="157" t="s">
        <v>238</v>
      </c>
      <c r="R314" s="137">
        <v>0</v>
      </c>
      <c r="S314" s="157" t="s">
        <v>238</v>
      </c>
      <c r="T314" s="157" t="s">
        <v>238</v>
      </c>
      <c r="U314" s="137"/>
      <c r="V314" s="157" t="s">
        <v>238</v>
      </c>
      <c r="W314" s="158" t="s">
        <v>238</v>
      </c>
      <c r="X314" s="134"/>
      <c r="Y314" s="135" t="s">
        <v>645</v>
      </c>
      <c r="Z314" s="135"/>
    </row>
    <row r="315" spans="1:26" ht="13.5" customHeight="1" x14ac:dyDescent="0.2">
      <c r="A315" s="21"/>
      <c r="B315" s="336" t="s">
        <v>244</v>
      </c>
      <c r="C315" s="337"/>
      <c r="D315" s="338"/>
      <c r="E315" s="339"/>
      <c r="F315" s="136" t="s">
        <v>243</v>
      </c>
      <c r="G315" s="137"/>
      <c r="H315" s="375" t="s">
        <v>238</v>
      </c>
      <c r="I315" s="375"/>
      <c r="J315" s="375"/>
      <c r="K315" s="375" t="s">
        <v>238</v>
      </c>
      <c r="L315" s="375"/>
      <c r="M315" s="375"/>
      <c r="N315" s="137">
        <v>23118539</v>
      </c>
      <c r="O315" s="157" t="s">
        <v>238</v>
      </c>
      <c r="P315" s="137">
        <v>23118539</v>
      </c>
      <c r="Q315" s="157" t="s">
        <v>238</v>
      </c>
      <c r="R315" s="137">
        <v>0</v>
      </c>
      <c r="S315" s="157" t="s">
        <v>238</v>
      </c>
      <c r="T315" s="157" t="s">
        <v>238</v>
      </c>
      <c r="U315" s="137"/>
      <c r="V315" s="157" t="s">
        <v>238</v>
      </c>
      <c r="W315" s="158" t="s">
        <v>238</v>
      </c>
      <c r="X315" s="134"/>
      <c r="Y315" s="135" t="s">
        <v>646</v>
      </c>
      <c r="Z315" s="135"/>
    </row>
    <row r="316" spans="1:26" ht="13.5" customHeight="1" x14ac:dyDescent="0.2">
      <c r="A316" s="21"/>
      <c r="B316" s="336" t="s">
        <v>245</v>
      </c>
      <c r="C316" s="337"/>
      <c r="D316" s="338"/>
      <c r="E316" s="339"/>
      <c r="F316" s="136" t="s">
        <v>243</v>
      </c>
      <c r="G316" s="137"/>
      <c r="H316" s="375" t="s">
        <v>238</v>
      </c>
      <c r="I316" s="375"/>
      <c r="J316" s="375"/>
      <c r="K316" s="375" t="s">
        <v>238</v>
      </c>
      <c r="L316" s="375"/>
      <c r="M316" s="375"/>
      <c r="N316" s="137">
        <v>101812400</v>
      </c>
      <c r="O316" s="157" t="s">
        <v>238</v>
      </c>
      <c r="P316" s="137">
        <v>101812400</v>
      </c>
      <c r="Q316" s="157" t="s">
        <v>238</v>
      </c>
      <c r="R316" s="137">
        <v>0</v>
      </c>
      <c r="S316" s="157" t="s">
        <v>238</v>
      </c>
      <c r="T316" s="157" t="s">
        <v>238</v>
      </c>
      <c r="U316" s="137"/>
      <c r="V316" s="157" t="s">
        <v>238</v>
      </c>
      <c r="W316" s="158" t="s">
        <v>238</v>
      </c>
      <c r="X316" s="134"/>
      <c r="Y316" s="135" t="s">
        <v>647</v>
      </c>
      <c r="Z316" s="135"/>
    </row>
    <row r="317" spans="1:26" ht="13.5" customHeight="1" x14ac:dyDescent="0.2">
      <c r="A317" s="21"/>
      <c r="B317" s="336" t="s">
        <v>246</v>
      </c>
      <c r="C317" s="337"/>
      <c r="D317" s="338"/>
      <c r="E317" s="339"/>
      <c r="F317" s="136" t="s">
        <v>243</v>
      </c>
      <c r="G317" s="137"/>
      <c r="H317" s="375" t="s">
        <v>238</v>
      </c>
      <c r="I317" s="375"/>
      <c r="J317" s="375"/>
      <c r="K317" s="375" t="s">
        <v>238</v>
      </c>
      <c r="L317" s="375"/>
      <c r="M317" s="375"/>
      <c r="N317" s="137">
        <v>1000</v>
      </c>
      <c r="O317" s="157" t="s">
        <v>238</v>
      </c>
      <c r="P317" s="137">
        <v>1000</v>
      </c>
      <c r="Q317" s="157" t="s">
        <v>238</v>
      </c>
      <c r="R317" s="137">
        <v>0</v>
      </c>
      <c r="S317" s="157" t="s">
        <v>238</v>
      </c>
      <c r="T317" s="157" t="s">
        <v>238</v>
      </c>
      <c r="U317" s="137"/>
      <c r="V317" s="157" t="s">
        <v>238</v>
      </c>
      <c r="W317" s="158" t="s">
        <v>238</v>
      </c>
      <c r="X317" s="134"/>
      <c r="Y317" s="135" t="s">
        <v>648</v>
      </c>
      <c r="Z317" s="135"/>
    </row>
    <row r="318" spans="1:26" ht="13.5" customHeight="1" x14ac:dyDescent="0.2">
      <c r="A318" s="21"/>
      <c r="B318" s="336" t="s">
        <v>247</v>
      </c>
      <c r="C318" s="337"/>
      <c r="D318" s="338"/>
      <c r="E318" s="339"/>
      <c r="F318" s="136" t="s">
        <v>243</v>
      </c>
      <c r="G318" s="137"/>
      <c r="H318" s="375" t="s">
        <v>238</v>
      </c>
      <c r="I318" s="375"/>
      <c r="J318" s="375"/>
      <c r="K318" s="375" t="s">
        <v>238</v>
      </c>
      <c r="L318" s="375"/>
      <c r="M318" s="375"/>
      <c r="N318" s="137">
        <v>15406582.23</v>
      </c>
      <c r="O318" s="157" t="s">
        <v>238</v>
      </c>
      <c r="P318" s="137">
        <v>15406582.23</v>
      </c>
      <c r="Q318" s="157" t="s">
        <v>238</v>
      </c>
      <c r="R318" s="137">
        <v>0</v>
      </c>
      <c r="S318" s="157" t="s">
        <v>238</v>
      </c>
      <c r="T318" s="157" t="s">
        <v>238</v>
      </c>
      <c r="U318" s="137"/>
      <c r="V318" s="157" t="s">
        <v>238</v>
      </c>
      <c r="W318" s="158" t="s">
        <v>238</v>
      </c>
      <c r="X318" s="134"/>
      <c r="Y318" s="135" t="s">
        <v>649</v>
      </c>
      <c r="Z318" s="135"/>
    </row>
    <row r="319" spans="1:26" ht="13.5" hidden="1" customHeight="1" x14ac:dyDescent="0.2">
      <c r="A319" s="21"/>
      <c r="B319" s="349"/>
      <c r="C319" s="350"/>
      <c r="D319" s="351"/>
      <c r="E319" s="352"/>
      <c r="F319" s="159"/>
      <c r="G319" s="160"/>
      <c r="H319" s="376"/>
      <c r="I319" s="376"/>
      <c r="J319" s="376"/>
      <c r="K319" s="376"/>
      <c r="L319" s="376"/>
      <c r="M319" s="376"/>
      <c r="N319" s="160"/>
      <c r="O319" s="161"/>
      <c r="P319" s="160"/>
      <c r="Q319" s="161"/>
      <c r="R319" s="160"/>
      <c r="S319" s="161"/>
      <c r="T319" s="161"/>
      <c r="U319" s="160"/>
      <c r="V319" s="161"/>
      <c r="W319" s="162"/>
      <c r="X319" s="48"/>
    </row>
    <row r="320" spans="1:26" ht="24" customHeight="1" x14ac:dyDescent="0.2">
      <c r="B320" s="353" t="s">
        <v>248</v>
      </c>
      <c r="C320" s="354"/>
      <c r="D320" s="348"/>
      <c r="E320" s="355"/>
      <c r="F320" s="163" t="s">
        <v>249</v>
      </c>
      <c r="G320" s="164">
        <v>96335.08</v>
      </c>
      <c r="H320" s="377" t="s">
        <v>238</v>
      </c>
      <c r="I320" s="377"/>
      <c r="J320" s="377"/>
      <c r="K320" s="377" t="s">
        <v>238</v>
      </c>
      <c r="L320" s="377"/>
      <c r="M320" s="377"/>
      <c r="N320" s="152">
        <v>256526313.56</v>
      </c>
      <c r="O320" s="165" t="s">
        <v>238</v>
      </c>
      <c r="P320" s="152">
        <v>255153317.59</v>
      </c>
      <c r="Q320" s="165" t="s">
        <v>238</v>
      </c>
      <c r="R320" s="152">
        <v>1469331.05</v>
      </c>
      <c r="S320" s="165" t="s">
        <v>238</v>
      </c>
      <c r="T320" s="165" t="s">
        <v>238</v>
      </c>
      <c r="U320" s="152">
        <v>96335.08</v>
      </c>
      <c r="V320" s="165" t="s">
        <v>238</v>
      </c>
      <c r="W320" s="166" t="s">
        <v>238</v>
      </c>
      <c r="X320" s="48"/>
    </row>
    <row r="321" spans="1:28" ht="13.5" customHeight="1" x14ac:dyDescent="0.2">
      <c r="A321" s="21"/>
      <c r="B321" s="356"/>
      <c r="C321" s="357"/>
      <c r="D321" s="358"/>
      <c r="E321" s="359"/>
      <c r="F321" s="167"/>
      <c r="G321" s="168"/>
      <c r="H321" s="378" t="s">
        <v>238</v>
      </c>
      <c r="I321" s="378"/>
      <c r="J321" s="378"/>
      <c r="K321" s="378" t="s">
        <v>238</v>
      </c>
      <c r="L321" s="378"/>
      <c r="M321" s="378"/>
      <c r="N321" s="168"/>
      <c r="O321" s="169" t="s">
        <v>238</v>
      </c>
      <c r="P321" s="168"/>
      <c r="Q321" s="169" t="s">
        <v>238</v>
      </c>
      <c r="R321" s="168"/>
      <c r="S321" s="169" t="s">
        <v>238</v>
      </c>
      <c r="T321" s="169" t="s">
        <v>238</v>
      </c>
      <c r="U321" s="168"/>
      <c r="V321" s="169" t="s">
        <v>238</v>
      </c>
      <c r="W321" s="170" t="s">
        <v>238</v>
      </c>
      <c r="X321" s="171"/>
      <c r="Y321" s="172"/>
      <c r="Z321" s="172"/>
    </row>
    <row r="322" spans="1:28" ht="13.5" hidden="1" customHeight="1" x14ac:dyDescent="0.2">
      <c r="A322" s="21"/>
      <c r="B322" s="349"/>
      <c r="C322" s="350"/>
      <c r="D322" s="351"/>
      <c r="E322" s="352"/>
      <c r="F322" s="159"/>
      <c r="G322" s="160"/>
      <c r="H322" s="376"/>
      <c r="I322" s="376"/>
      <c r="J322" s="376"/>
      <c r="K322" s="376"/>
      <c r="L322" s="376"/>
      <c r="M322" s="376"/>
      <c r="N322" s="160"/>
      <c r="O322" s="161"/>
      <c r="P322" s="160"/>
      <c r="Q322" s="161"/>
      <c r="R322" s="160"/>
      <c r="S322" s="161"/>
      <c r="T322" s="161"/>
      <c r="U322" s="160"/>
      <c r="V322" s="161"/>
      <c r="W322" s="162"/>
      <c r="X322" s="48"/>
    </row>
    <row r="323" spans="1:28" ht="24" customHeight="1" x14ac:dyDescent="0.2">
      <c r="B323" s="360" t="s">
        <v>250</v>
      </c>
      <c r="C323" s="361"/>
      <c r="D323" s="362"/>
      <c r="E323" s="363"/>
      <c r="F323" s="163" t="s">
        <v>251</v>
      </c>
      <c r="G323" s="164"/>
      <c r="H323" s="377" t="s">
        <v>238</v>
      </c>
      <c r="I323" s="377"/>
      <c r="J323" s="377"/>
      <c r="K323" s="377" t="s">
        <v>238</v>
      </c>
      <c r="L323" s="377"/>
      <c r="M323" s="377"/>
      <c r="N323" s="152"/>
      <c r="O323" s="165" t="s">
        <v>238</v>
      </c>
      <c r="P323" s="152"/>
      <c r="Q323" s="165" t="s">
        <v>238</v>
      </c>
      <c r="R323" s="152"/>
      <c r="S323" s="165" t="s">
        <v>238</v>
      </c>
      <c r="T323" s="165" t="s">
        <v>238</v>
      </c>
      <c r="U323" s="152"/>
      <c r="V323" s="165" t="s">
        <v>238</v>
      </c>
      <c r="W323" s="166" t="s">
        <v>238</v>
      </c>
      <c r="X323" s="173" t="s">
        <v>650</v>
      </c>
      <c r="Y323" t="s">
        <v>651</v>
      </c>
      <c r="Z323" t="s">
        <v>652</v>
      </c>
      <c r="AA323" s="174" t="s">
        <v>653</v>
      </c>
      <c r="AB323" s="174" t="s">
        <v>654</v>
      </c>
    </row>
    <row r="324" spans="1:28" ht="14.25" customHeight="1" x14ac:dyDescent="0.2">
      <c r="B324" s="175"/>
      <c r="C324" s="175"/>
      <c r="D324" s="175"/>
      <c r="E324" s="175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9"/>
      <c r="T324" s="89"/>
      <c r="U324" s="89"/>
      <c r="V324" s="89"/>
      <c r="W324" s="89"/>
      <c r="X324" s="2"/>
    </row>
    <row r="325" spans="1:28" ht="12.75" customHeight="1" x14ac:dyDescent="0.2">
      <c r="B325" s="256" t="s">
        <v>655</v>
      </c>
      <c r="C325" s="256"/>
      <c r="D325" s="256"/>
      <c r="E325" s="256"/>
      <c r="F325" s="256"/>
      <c r="G325" s="256"/>
      <c r="H325" s="256"/>
      <c r="I325" s="256"/>
      <c r="J325" s="256"/>
      <c r="K325" s="256"/>
      <c r="L325" s="256"/>
      <c r="M325" s="256"/>
      <c r="N325" s="256"/>
      <c r="O325" s="256"/>
      <c r="P325" s="256"/>
      <c r="Q325" s="256"/>
      <c r="R325" s="256"/>
      <c r="S325" s="256"/>
      <c r="T325" s="256"/>
      <c r="U325" s="256"/>
      <c r="V325" s="256"/>
      <c r="W325" s="256"/>
      <c r="X325" s="91"/>
      <c r="Y325" s="91"/>
      <c r="Z325" s="91"/>
      <c r="AA325" s="91"/>
    </row>
    <row r="326" spans="1:28" ht="15" customHeight="1" x14ac:dyDescent="0.2"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  <c r="M326" s="176"/>
      <c r="N326" s="176"/>
      <c r="O326" s="176"/>
      <c r="P326" s="176"/>
      <c r="Q326" s="176"/>
      <c r="R326" s="176"/>
      <c r="S326" s="176"/>
      <c r="T326" s="176"/>
      <c r="U326" s="176"/>
      <c r="V326" s="176"/>
      <c r="W326" s="176"/>
      <c r="X326" s="93"/>
    </row>
    <row r="327" spans="1:28" ht="22.5" customHeight="1" x14ac:dyDescent="0.2">
      <c r="B327" s="202" t="s">
        <v>16</v>
      </c>
      <c r="C327" s="258"/>
      <c r="D327" s="259"/>
      <c r="E327" s="259"/>
      <c r="F327" s="202"/>
      <c r="G327" s="203" t="s">
        <v>253</v>
      </c>
      <c r="H327" s="203" t="s">
        <v>254</v>
      </c>
      <c r="I327" s="203"/>
      <c r="J327" s="203"/>
      <c r="K327" s="203"/>
      <c r="L327" s="203"/>
      <c r="M327" s="203"/>
      <c r="N327" s="203" t="s">
        <v>255</v>
      </c>
      <c r="O327" s="203"/>
      <c r="P327" s="203"/>
      <c r="Q327" s="203"/>
      <c r="R327" s="203"/>
      <c r="S327" s="258" t="s">
        <v>256</v>
      </c>
      <c r="T327" s="202"/>
      <c r="U327" s="203"/>
      <c r="V327" s="203"/>
      <c r="W327" s="258"/>
      <c r="X327" s="94" t="s">
        <v>263</v>
      </c>
      <c r="Y327" s="94" t="s">
        <v>264</v>
      </c>
      <c r="Z327" s="94" t="s">
        <v>265</v>
      </c>
      <c r="AA327" s="94"/>
    </row>
    <row r="328" spans="1:28" ht="39" customHeight="1" x14ac:dyDescent="0.2">
      <c r="B328" s="202"/>
      <c r="C328" s="204"/>
      <c r="D328" s="204"/>
      <c r="E328" s="204"/>
      <c r="F328" s="204"/>
      <c r="G328" s="203"/>
      <c r="H328" s="203" t="s">
        <v>257</v>
      </c>
      <c r="I328" s="203"/>
      <c r="J328" s="203"/>
      <c r="K328" s="203" t="s">
        <v>656</v>
      </c>
      <c r="L328" s="203"/>
      <c r="M328" s="203"/>
      <c r="N328" s="14" t="s">
        <v>259</v>
      </c>
      <c r="O328" s="203" t="s">
        <v>260</v>
      </c>
      <c r="P328" s="203"/>
      <c r="Q328" s="203"/>
      <c r="R328" s="203"/>
      <c r="S328" s="14" t="s">
        <v>261</v>
      </c>
      <c r="T328" s="258" t="s">
        <v>262</v>
      </c>
      <c r="U328" s="202"/>
      <c r="V328" s="203"/>
      <c r="W328" s="258"/>
      <c r="X328" s="177"/>
      <c r="Y328" s="20"/>
      <c r="Z328" s="20"/>
    </row>
    <row r="329" spans="1:28" ht="15" customHeight="1" x14ac:dyDescent="0.2">
      <c r="B329" s="205">
        <v>1</v>
      </c>
      <c r="C329" s="206"/>
      <c r="D329" s="206"/>
      <c r="E329" s="206"/>
      <c r="F329" s="206"/>
      <c r="G329" s="18">
        <v>2</v>
      </c>
      <c r="H329" s="206">
        <v>3</v>
      </c>
      <c r="I329" s="206"/>
      <c r="J329" s="206"/>
      <c r="K329" s="206">
        <v>4</v>
      </c>
      <c r="L329" s="206"/>
      <c r="M329" s="206"/>
      <c r="N329" s="18">
        <v>5</v>
      </c>
      <c r="O329" s="284">
        <v>6</v>
      </c>
      <c r="P329" s="284"/>
      <c r="Q329" s="284"/>
      <c r="R329" s="284"/>
      <c r="S329" s="18">
        <v>7</v>
      </c>
      <c r="T329" s="261">
        <v>8</v>
      </c>
      <c r="U329" s="260"/>
      <c r="V329" s="284"/>
      <c r="W329" s="261"/>
      <c r="X329" s="20"/>
      <c r="Y329" s="20"/>
      <c r="Z329" s="20"/>
    </row>
    <row r="330" spans="1:28" ht="15" customHeight="1" x14ac:dyDescent="0.2">
      <c r="A330" s="21"/>
      <c r="B330" s="356"/>
      <c r="C330" s="357"/>
      <c r="D330" s="358"/>
      <c r="E330" s="359"/>
      <c r="F330" s="167"/>
      <c r="G330" s="168"/>
      <c r="H330" s="178"/>
      <c r="I330" s="179" t="s">
        <v>266</v>
      </c>
      <c r="J330" s="180"/>
      <c r="K330" s="178"/>
      <c r="L330" s="179" t="s">
        <v>266</v>
      </c>
      <c r="M330" s="180"/>
      <c r="N330" s="181"/>
      <c r="O330" s="379"/>
      <c r="P330" s="380"/>
      <c r="Q330" s="381"/>
      <c r="R330" s="382"/>
      <c r="S330" s="182"/>
      <c r="T330" s="385"/>
      <c r="U330" s="386"/>
      <c r="V330" s="386"/>
      <c r="W330" s="386"/>
      <c r="X330" s="110"/>
      <c r="Y330" s="172"/>
      <c r="Z330" s="172"/>
    </row>
    <row r="331" spans="1:28" ht="0.75" customHeight="1" x14ac:dyDescent="0.2">
      <c r="A331" s="21"/>
      <c r="B331" s="183"/>
      <c r="C331" s="150"/>
      <c r="D331" s="150"/>
      <c r="E331" s="150"/>
      <c r="F331" s="184"/>
      <c r="G331" s="148"/>
      <c r="H331" s="185"/>
      <c r="I331" s="186"/>
      <c r="J331" s="187"/>
      <c r="K331" s="185"/>
      <c r="L331" s="186"/>
      <c r="M331" s="187"/>
      <c r="N331" s="188"/>
      <c r="O331" s="189"/>
      <c r="P331" s="190"/>
      <c r="Q331" s="190"/>
      <c r="R331" s="191"/>
      <c r="S331" s="192"/>
      <c r="T331" s="193"/>
      <c r="U331" s="127"/>
      <c r="V331" s="127"/>
      <c r="W331" s="127"/>
      <c r="X331" s="2"/>
    </row>
    <row r="332" spans="1:28" ht="15" customHeight="1" x14ac:dyDescent="0.2">
      <c r="B332" s="194"/>
      <c r="C332" s="194"/>
      <c r="D332" s="194"/>
      <c r="E332" s="194"/>
      <c r="F332" s="194"/>
      <c r="G332" s="194"/>
      <c r="H332" s="194"/>
      <c r="I332" s="194"/>
      <c r="J332" s="194"/>
      <c r="K332" s="194"/>
      <c r="L332" s="194"/>
      <c r="M332" s="194"/>
      <c r="N332" s="194"/>
      <c r="S332" s="194"/>
    </row>
    <row r="333" spans="1:28" ht="6" customHeight="1" x14ac:dyDescent="0.2"/>
    <row r="334" spans="1:28" ht="12.75" x14ac:dyDescent="0.2"/>
    <row r="335" spans="1:28" ht="12.75" x14ac:dyDescent="0.2"/>
    <row r="336" spans="1:28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</sheetData>
  <mergeCells count="961">
    <mergeCell ref="O328:R328"/>
    <mergeCell ref="O329:R329"/>
    <mergeCell ref="O330:R330"/>
    <mergeCell ref="P16:Q16"/>
    <mergeCell ref="P2:W2"/>
    <mergeCell ref="R15:T15"/>
    <mergeCell ref="R16:R17"/>
    <mergeCell ref="S16:T16"/>
    <mergeCell ref="S327:W327"/>
    <mergeCell ref="T328:W328"/>
    <mergeCell ref="T329:W329"/>
    <mergeCell ref="T330:W330"/>
    <mergeCell ref="U15:W15"/>
    <mergeCell ref="U16:U17"/>
    <mergeCell ref="U3:V3"/>
    <mergeCell ref="V16:W16"/>
    <mergeCell ref="N327:R327"/>
    <mergeCell ref="K323:M323"/>
    <mergeCell ref="K328:M328"/>
    <mergeCell ref="K329:M329"/>
    <mergeCell ref="K33:M33"/>
    <mergeCell ref="K34:M34"/>
    <mergeCell ref="K35:M35"/>
    <mergeCell ref="K36:M36"/>
    <mergeCell ref="K37:M37"/>
    <mergeCell ref="K38:M38"/>
    <mergeCell ref="K39:M39"/>
    <mergeCell ref="K40:M40"/>
    <mergeCell ref="K41:M41"/>
    <mergeCell ref="K42:M42"/>
    <mergeCell ref="K43:M43"/>
    <mergeCell ref="K44:M44"/>
    <mergeCell ref="K45:M45"/>
    <mergeCell ref="K46:M46"/>
    <mergeCell ref="K47:M47"/>
    <mergeCell ref="K48:M48"/>
    <mergeCell ref="K49:M49"/>
    <mergeCell ref="K50:M50"/>
    <mergeCell ref="K51:M51"/>
    <mergeCell ref="K52:M52"/>
    <mergeCell ref="K53:M53"/>
    <mergeCell ref="K315:M315"/>
    <mergeCell ref="K316:M316"/>
    <mergeCell ref="K317:M317"/>
    <mergeCell ref="K318:M318"/>
    <mergeCell ref="K319:M319"/>
    <mergeCell ref="K32:M32"/>
    <mergeCell ref="K320:M320"/>
    <mergeCell ref="K321:M321"/>
    <mergeCell ref="K322:M322"/>
    <mergeCell ref="K54:M54"/>
    <mergeCell ref="K55:M55"/>
    <mergeCell ref="K56:M56"/>
    <mergeCell ref="K57:M57"/>
    <mergeCell ref="K58:M58"/>
    <mergeCell ref="K59:M59"/>
    <mergeCell ref="K60:M60"/>
    <mergeCell ref="K61:M61"/>
    <mergeCell ref="K62:M62"/>
    <mergeCell ref="K63:M63"/>
    <mergeCell ref="K64:M64"/>
    <mergeCell ref="K65:M65"/>
    <mergeCell ref="K66:M66"/>
    <mergeCell ref="K67:M67"/>
    <mergeCell ref="K68:M68"/>
    <mergeCell ref="K307:M307"/>
    <mergeCell ref="K308:M308"/>
    <mergeCell ref="K309:M309"/>
    <mergeCell ref="K31:M31"/>
    <mergeCell ref="K310:M310"/>
    <mergeCell ref="K311:M311"/>
    <mergeCell ref="K312:M312"/>
    <mergeCell ref="K313:M313"/>
    <mergeCell ref="K314:M314"/>
    <mergeCell ref="K69:M69"/>
    <mergeCell ref="K70:M70"/>
    <mergeCell ref="K71:M71"/>
    <mergeCell ref="K72:M72"/>
    <mergeCell ref="K73:M73"/>
    <mergeCell ref="K74:M74"/>
    <mergeCell ref="K75:M75"/>
    <mergeCell ref="K76:M76"/>
    <mergeCell ref="K77:M77"/>
    <mergeCell ref="K78:M78"/>
    <mergeCell ref="K79:M79"/>
    <mergeCell ref="K80:M80"/>
    <mergeCell ref="K81:M81"/>
    <mergeCell ref="K82:M82"/>
    <mergeCell ref="K83:M83"/>
    <mergeCell ref="K299:M299"/>
    <mergeCell ref="K30:M30"/>
    <mergeCell ref="K300:M300"/>
    <mergeCell ref="K301:M301"/>
    <mergeCell ref="K302:M302"/>
    <mergeCell ref="K303:M303"/>
    <mergeCell ref="K304:M304"/>
    <mergeCell ref="K305:M305"/>
    <mergeCell ref="K306:M306"/>
    <mergeCell ref="K84:M84"/>
    <mergeCell ref="K85:M85"/>
    <mergeCell ref="K86:M86"/>
    <mergeCell ref="K87:M87"/>
    <mergeCell ref="K88:M88"/>
    <mergeCell ref="K89:M89"/>
    <mergeCell ref="K90:M90"/>
    <mergeCell ref="K91:M91"/>
    <mergeCell ref="K92:M92"/>
    <mergeCell ref="K93:M93"/>
    <mergeCell ref="K94:M94"/>
    <mergeCell ref="K95:M95"/>
    <mergeCell ref="K96:M96"/>
    <mergeCell ref="K97:M97"/>
    <mergeCell ref="K98:M98"/>
    <mergeCell ref="K290:M290"/>
    <mergeCell ref="K291:M291"/>
    <mergeCell ref="K292:M292"/>
    <mergeCell ref="K293:M293"/>
    <mergeCell ref="K294:M294"/>
    <mergeCell ref="K295:M295"/>
    <mergeCell ref="K296:M296"/>
    <mergeCell ref="K297:M297"/>
    <mergeCell ref="K298:M298"/>
    <mergeCell ref="K281:M281"/>
    <mergeCell ref="K282:M282"/>
    <mergeCell ref="K283:M283"/>
    <mergeCell ref="K284:M284"/>
    <mergeCell ref="K285:M285"/>
    <mergeCell ref="K286:M286"/>
    <mergeCell ref="K287:M287"/>
    <mergeCell ref="K288:M288"/>
    <mergeCell ref="K289:M289"/>
    <mergeCell ref="K273:M273"/>
    <mergeCell ref="K274:M274"/>
    <mergeCell ref="K275:M275"/>
    <mergeCell ref="K276:M276"/>
    <mergeCell ref="K277:M277"/>
    <mergeCell ref="K278:M278"/>
    <mergeCell ref="K279:M279"/>
    <mergeCell ref="K28:M28"/>
    <mergeCell ref="K280:M280"/>
    <mergeCell ref="K29:M29"/>
    <mergeCell ref="K99:M99"/>
    <mergeCell ref="K265:M265"/>
    <mergeCell ref="K266:M266"/>
    <mergeCell ref="K267:M267"/>
    <mergeCell ref="K268:M268"/>
    <mergeCell ref="K269:M269"/>
    <mergeCell ref="K27:M27"/>
    <mergeCell ref="K270:M270"/>
    <mergeCell ref="K271:M271"/>
    <mergeCell ref="K272:M272"/>
    <mergeCell ref="K257:M257"/>
    <mergeCell ref="K258:M258"/>
    <mergeCell ref="K259:M259"/>
    <mergeCell ref="K26:M26"/>
    <mergeCell ref="K260:M260"/>
    <mergeCell ref="K261:M261"/>
    <mergeCell ref="K262:M262"/>
    <mergeCell ref="K263:M263"/>
    <mergeCell ref="K264:M264"/>
    <mergeCell ref="K249:M249"/>
    <mergeCell ref="K25:M25"/>
    <mergeCell ref="K250:M250"/>
    <mergeCell ref="K251:M251"/>
    <mergeCell ref="K252:M252"/>
    <mergeCell ref="K253:M253"/>
    <mergeCell ref="K254:M254"/>
    <mergeCell ref="K255:M255"/>
    <mergeCell ref="K256:M256"/>
    <mergeCell ref="K240:M240"/>
    <mergeCell ref="K241:M241"/>
    <mergeCell ref="K242:M242"/>
    <mergeCell ref="K243:M243"/>
    <mergeCell ref="K244:M244"/>
    <mergeCell ref="K245:M245"/>
    <mergeCell ref="K246:M246"/>
    <mergeCell ref="K247:M247"/>
    <mergeCell ref="K248:M248"/>
    <mergeCell ref="K231:M231"/>
    <mergeCell ref="K232:M232"/>
    <mergeCell ref="K233:M233"/>
    <mergeCell ref="K234:M234"/>
    <mergeCell ref="K235:M235"/>
    <mergeCell ref="K236:M236"/>
    <mergeCell ref="K237:M237"/>
    <mergeCell ref="K238:M238"/>
    <mergeCell ref="K239:M239"/>
    <mergeCell ref="K223:M223"/>
    <mergeCell ref="K224:M224"/>
    <mergeCell ref="K225:M225"/>
    <mergeCell ref="K226:M226"/>
    <mergeCell ref="K227:M227"/>
    <mergeCell ref="K228:M228"/>
    <mergeCell ref="K229:M229"/>
    <mergeCell ref="K23:M23"/>
    <mergeCell ref="K230:M230"/>
    <mergeCell ref="K24:M24"/>
    <mergeCell ref="K215:M215"/>
    <mergeCell ref="K216:M216"/>
    <mergeCell ref="K217:M217"/>
    <mergeCell ref="K218:M218"/>
    <mergeCell ref="K219:M219"/>
    <mergeCell ref="K22:M22"/>
    <mergeCell ref="K220:M220"/>
    <mergeCell ref="K221:M221"/>
    <mergeCell ref="K222:M222"/>
    <mergeCell ref="K207:M207"/>
    <mergeCell ref="K208:M208"/>
    <mergeCell ref="K209:M209"/>
    <mergeCell ref="K21:M21"/>
    <mergeCell ref="K210:M210"/>
    <mergeCell ref="K211:M211"/>
    <mergeCell ref="K212:M212"/>
    <mergeCell ref="K213:M213"/>
    <mergeCell ref="K214:M214"/>
    <mergeCell ref="K199:M199"/>
    <mergeCell ref="K20:M20"/>
    <mergeCell ref="K200:M200"/>
    <mergeCell ref="K201:M201"/>
    <mergeCell ref="K202:M202"/>
    <mergeCell ref="K203:M203"/>
    <mergeCell ref="K204:M204"/>
    <mergeCell ref="K205:M205"/>
    <mergeCell ref="K206:M206"/>
    <mergeCell ref="K190:M190"/>
    <mergeCell ref="K191:M191"/>
    <mergeCell ref="K192:M192"/>
    <mergeCell ref="K193:M193"/>
    <mergeCell ref="K194:M194"/>
    <mergeCell ref="K195:M195"/>
    <mergeCell ref="K196:M196"/>
    <mergeCell ref="K197:M197"/>
    <mergeCell ref="K198:M198"/>
    <mergeCell ref="K181:M181"/>
    <mergeCell ref="K182:M182"/>
    <mergeCell ref="K183:M183"/>
    <mergeCell ref="K184:M184"/>
    <mergeCell ref="K185:M185"/>
    <mergeCell ref="K186:M186"/>
    <mergeCell ref="K187:M187"/>
    <mergeCell ref="K188:M188"/>
    <mergeCell ref="K189:M189"/>
    <mergeCell ref="K173:M173"/>
    <mergeCell ref="K174:M174"/>
    <mergeCell ref="K175:M175"/>
    <mergeCell ref="K176:M176"/>
    <mergeCell ref="K177:M177"/>
    <mergeCell ref="K178:M178"/>
    <mergeCell ref="K179:M179"/>
    <mergeCell ref="K18:M18"/>
    <mergeCell ref="K180:M180"/>
    <mergeCell ref="K19:M19"/>
    <mergeCell ref="K165:M165"/>
    <mergeCell ref="K166:M166"/>
    <mergeCell ref="K167:M167"/>
    <mergeCell ref="K168:M168"/>
    <mergeCell ref="K169:M169"/>
    <mergeCell ref="K17:M17"/>
    <mergeCell ref="K170:M170"/>
    <mergeCell ref="K171:M171"/>
    <mergeCell ref="K172:M172"/>
    <mergeCell ref="K156:M156"/>
    <mergeCell ref="K157:M157"/>
    <mergeCell ref="K158:M158"/>
    <mergeCell ref="K159:M159"/>
    <mergeCell ref="K160:M160"/>
    <mergeCell ref="K161:M161"/>
    <mergeCell ref="K162:M162"/>
    <mergeCell ref="K163:M163"/>
    <mergeCell ref="K164:M164"/>
    <mergeCell ref="K147:M147"/>
    <mergeCell ref="K148:M148"/>
    <mergeCell ref="K149:M149"/>
    <mergeCell ref="K150:M150"/>
    <mergeCell ref="K151:M151"/>
    <mergeCell ref="K152:M152"/>
    <mergeCell ref="K153:M153"/>
    <mergeCell ref="K154:M154"/>
    <mergeCell ref="K155:M155"/>
    <mergeCell ref="K138:M138"/>
    <mergeCell ref="K139:M139"/>
    <mergeCell ref="K140:M140"/>
    <mergeCell ref="K141:M141"/>
    <mergeCell ref="K142:M142"/>
    <mergeCell ref="K143:M143"/>
    <mergeCell ref="K144:M144"/>
    <mergeCell ref="K145:M145"/>
    <mergeCell ref="K146:M146"/>
    <mergeCell ref="K129:M129"/>
    <mergeCell ref="K130:M130"/>
    <mergeCell ref="K131:M131"/>
    <mergeCell ref="K132:M132"/>
    <mergeCell ref="K133:M133"/>
    <mergeCell ref="K134:M134"/>
    <mergeCell ref="K135:M135"/>
    <mergeCell ref="K136:M136"/>
    <mergeCell ref="K137:M137"/>
    <mergeCell ref="K120:M120"/>
    <mergeCell ref="K121:M121"/>
    <mergeCell ref="K122:M122"/>
    <mergeCell ref="K123:M123"/>
    <mergeCell ref="K124:M124"/>
    <mergeCell ref="K125:M125"/>
    <mergeCell ref="K126:M126"/>
    <mergeCell ref="K127:M127"/>
    <mergeCell ref="K128:M128"/>
    <mergeCell ref="H320:J320"/>
    <mergeCell ref="H321:J321"/>
    <mergeCell ref="H322:J322"/>
    <mergeCell ref="H323:J323"/>
    <mergeCell ref="H327:M327"/>
    <mergeCell ref="H328:J328"/>
    <mergeCell ref="H329:J329"/>
    <mergeCell ref="H33:J33"/>
    <mergeCell ref="H34:J34"/>
    <mergeCell ref="H35:J35"/>
    <mergeCell ref="H36:J36"/>
    <mergeCell ref="H37:J37"/>
    <mergeCell ref="H38:J38"/>
    <mergeCell ref="H39:J39"/>
    <mergeCell ref="H40:J40"/>
    <mergeCell ref="H41:J41"/>
    <mergeCell ref="H42:J42"/>
    <mergeCell ref="H43:J43"/>
    <mergeCell ref="H44:J44"/>
    <mergeCell ref="H45:J45"/>
    <mergeCell ref="H46:J46"/>
    <mergeCell ref="H47:J47"/>
    <mergeCell ref="H48:J48"/>
    <mergeCell ref="H49:J49"/>
    <mergeCell ref="H311:J311"/>
    <mergeCell ref="H312:J312"/>
    <mergeCell ref="H313:J313"/>
    <mergeCell ref="H314:J314"/>
    <mergeCell ref="H315:J315"/>
    <mergeCell ref="H316:J316"/>
    <mergeCell ref="H317:J317"/>
    <mergeCell ref="H318:J318"/>
    <mergeCell ref="H319:J319"/>
    <mergeCell ref="H303:J303"/>
    <mergeCell ref="H304:J304"/>
    <mergeCell ref="H305:J305"/>
    <mergeCell ref="H306:J306"/>
    <mergeCell ref="H307:J307"/>
    <mergeCell ref="H308:J308"/>
    <mergeCell ref="H309:J309"/>
    <mergeCell ref="H31:J31"/>
    <mergeCell ref="H310:J310"/>
    <mergeCell ref="H32:J32"/>
    <mergeCell ref="H50:J50"/>
    <mergeCell ref="H51:J51"/>
    <mergeCell ref="H52:J52"/>
    <mergeCell ref="H53:J53"/>
    <mergeCell ref="H54:J54"/>
    <mergeCell ref="H55:J55"/>
    <mergeCell ref="H56:J56"/>
    <mergeCell ref="H57:J57"/>
    <mergeCell ref="H58:J58"/>
    <mergeCell ref="H59:J59"/>
    <mergeCell ref="H60:J60"/>
    <mergeCell ref="H61:J61"/>
    <mergeCell ref="H62:J62"/>
    <mergeCell ref="H63:J63"/>
    <mergeCell ref="H295:J295"/>
    <mergeCell ref="H296:J296"/>
    <mergeCell ref="H297:J297"/>
    <mergeCell ref="H298:J298"/>
    <mergeCell ref="H299:J299"/>
    <mergeCell ref="H30:J30"/>
    <mergeCell ref="H300:J300"/>
    <mergeCell ref="H301:J301"/>
    <mergeCell ref="H302:J302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H77:J77"/>
    <mergeCell ref="H78:J78"/>
    <mergeCell ref="H287:J287"/>
    <mergeCell ref="H288:J288"/>
    <mergeCell ref="H289:J289"/>
    <mergeCell ref="H29:J29"/>
    <mergeCell ref="H290:J290"/>
    <mergeCell ref="H291:J291"/>
    <mergeCell ref="H292:J292"/>
    <mergeCell ref="H293:J293"/>
    <mergeCell ref="H294:J294"/>
    <mergeCell ref="H79:J79"/>
    <mergeCell ref="H80:J80"/>
    <mergeCell ref="H81:J81"/>
    <mergeCell ref="H82:J82"/>
    <mergeCell ref="H83:J83"/>
    <mergeCell ref="H84:J84"/>
    <mergeCell ref="H85:J85"/>
    <mergeCell ref="H86:J86"/>
    <mergeCell ref="H87:J87"/>
    <mergeCell ref="H88:J88"/>
    <mergeCell ref="H89:J89"/>
    <mergeCell ref="H90:J90"/>
    <mergeCell ref="H91:J91"/>
    <mergeCell ref="H92:J92"/>
    <mergeCell ref="H93:J93"/>
    <mergeCell ref="H279:J279"/>
    <mergeCell ref="H28:J28"/>
    <mergeCell ref="H280:J280"/>
    <mergeCell ref="H281:J281"/>
    <mergeCell ref="H282:J282"/>
    <mergeCell ref="H283:J283"/>
    <mergeCell ref="H284:J284"/>
    <mergeCell ref="H285:J285"/>
    <mergeCell ref="H286:J286"/>
    <mergeCell ref="H94:J94"/>
    <mergeCell ref="H95:J95"/>
    <mergeCell ref="H96:J96"/>
    <mergeCell ref="H97:J97"/>
    <mergeCell ref="H98:J98"/>
    <mergeCell ref="H99:J99"/>
    <mergeCell ref="H270:J270"/>
    <mergeCell ref="H271:J271"/>
    <mergeCell ref="H272:J272"/>
    <mergeCell ref="H273:J273"/>
    <mergeCell ref="H274:J274"/>
    <mergeCell ref="H275:J275"/>
    <mergeCell ref="H276:J276"/>
    <mergeCell ref="H277:J277"/>
    <mergeCell ref="H278:J278"/>
    <mergeCell ref="H261:J261"/>
    <mergeCell ref="H262:J262"/>
    <mergeCell ref="H263:J263"/>
    <mergeCell ref="H264:J264"/>
    <mergeCell ref="H265:J265"/>
    <mergeCell ref="H266:J266"/>
    <mergeCell ref="H267:J267"/>
    <mergeCell ref="H268:J268"/>
    <mergeCell ref="H269:J269"/>
    <mergeCell ref="H253:J253"/>
    <mergeCell ref="H254:J254"/>
    <mergeCell ref="H255:J255"/>
    <mergeCell ref="H256:J256"/>
    <mergeCell ref="H257:J257"/>
    <mergeCell ref="H258:J258"/>
    <mergeCell ref="H259:J259"/>
    <mergeCell ref="H26:J26"/>
    <mergeCell ref="H260:J260"/>
    <mergeCell ref="H27:J27"/>
    <mergeCell ref="H245:J245"/>
    <mergeCell ref="H246:J246"/>
    <mergeCell ref="H247:J247"/>
    <mergeCell ref="H248:J248"/>
    <mergeCell ref="H249:J249"/>
    <mergeCell ref="H25:J25"/>
    <mergeCell ref="H250:J250"/>
    <mergeCell ref="H251:J251"/>
    <mergeCell ref="H252:J252"/>
    <mergeCell ref="H237:J237"/>
    <mergeCell ref="H238:J238"/>
    <mergeCell ref="H239:J239"/>
    <mergeCell ref="H24:J24"/>
    <mergeCell ref="H240:J240"/>
    <mergeCell ref="H241:J241"/>
    <mergeCell ref="H242:J242"/>
    <mergeCell ref="H243:J243"/>
    <mergeCell ref="H244:J244"/>
    <mergeCell ref="H229:J229"/>
    <mergeCell ref="H23:J23"/>
    <mergeCell ref="H230:J230"/>
    <mergeCell ref="H231:J231"/>
    <mergeCell ref="H232:J232"/>
    <mergeCell ref="H233:J233"/>
    <mergeCell ref="H234:J234"/>
    <mergeCell ref="H235:J235"/>
    <mergeCell ref="H236:J236"/>
    <mergeCell ref="H220:J220"/>
    <mergeCell ref="H221:J221"/>
    <mergeCell ref="H222:J222"/>
    <mergeCell ref="H223:J223"/>
    <mergeCell ref="H224:J224"/>
    <mergeCell ref="H225:J225"/>
    <mergeCell ref="H226:J226"/>
    <mergeCell ref="H227:J227"/>
    <mergeCell ref="H228:J228"/>
    <mergeCell ref="H211:J211"/>
    <mergeCell ref="H212:J212"/>
    <mergeCell ref="H213:J213"/>
    <mergeCell ref="H214:J214"/>
    <mergeCell ref="H215:J215"/>
    <mergeCell ref="H216:J216"/>
    <mergeCell ref="H217:J217"/>
    <mergeCell ref="H218:J218"/>
    <mergeCell ref="H219:J219"/>
    <mergeCell ref="H203:J203"/>
    <mergeCell ref="H204:J204"/>
    <mergeCell ref="H205:J205"/>
    <mergeCell ref="H206:J206"/>
    <mergeCell ref="H207:J207"/>
    <mergeCell ref="H208:J208"/>
    <mergeCell ref="H209:J209"/>
    <mergeCell ref="H21:J21"/>
    <mergeCell ref="H210:J210"/>
    <mergeCell ref="H22:J22"/>
    <mergeCell ref="H195:J195"/>
    <mergeCell ref="H196:J196"/>
    <mergeCell ref="H197:J197"/>
    <mergeCell ref="H198:J198"/>
    <mergeCell ref="H199:J199"/>
    <mergeCell ref="H20:J20"/>
    <mergeCell ref="H200:J200"/>
    <mergeCell ref="H201:J201"/>
    <mergeCell ref="H202:J202"/>
    <mergeCell ref="H187:J187"/>
    <mergeCell ref="H188:J188"/>
    <mergeCell ref="H189:J189"/>
    <mergeCell ref="H19:J19"/>
    <mergeCell ref="H190:J190"/>
    <mergeCell ref="H191:J191"/>
    <mergeCell ref="H192:J192"/>
    <mergeCell ref="H193:J193"/>
    <mergeCell ref="H194:J194"/>
    <mergeCell ref="H179:J179"/>
    <mergeCell ref="H18:J18"/>
    <mergeCell ref="H180:J180"/>
    <mergeCell ref="H181:J181"/>
    <mergeCell ref="H182:J182"/>
    <mergeCell ref="H183:J183"/>
    <mergeCell ref="H184:J184"/>
    <mergeCell ref="H185:J185"/>
    <mergeCell ref="H186:J186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53:J153"/>
    <mergeCell ref="H154:J154"/>
    <mergeCell ref="H155:J155"/>
    <mergeCell ref="H156:J156"/>
    <mergeCell ref="H157:J157"/>
    <mergeCell ref="H158:J158"/>
    <mergeCell ref="H159:J159"/>
    <mergeCell ref="H16:M16"/>
    <mergeCell ref="H160:J160"/>
    <mergeCell ref="H17:J17"/>
    <mergeCell ref="K100:M100"/>
    <mergeCell ref="K101:M101"/>
    <mergeCell ref="K102:M102"/>
    <mergeCell ref="K103:M103"/>
    <mergeCell ref="K104:M104"/>
    <mergeCell ref="K105:M105"/>
    <mergeCell ref="K106:M106"/>
    <mergeCell ref="K107:M107"/>
    <mergeCell ref="K108:M108"/>
    <mergeCell ref="K109:M109"/>
    <mergeCell ref="K110:M110"/>
    <mergeCell ref="K111:M111"/>
    <mergeCell ref="K112:M112"/>
    <mergeCell ref="K113:M113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H135:J135"/>
    <mergeCell ref="H136:J136"/>
    <mergeCell ref="H137:J137"/>
    <mergeCell ref="H138:J138"/>
    <mergeCell ref="H139:J139"/>
    <mergeCell ref="H140:J140"/>
    <mergeCell ref="H141:J141"/>
    <mergeCell ref="H142:J142"/>
    <mergeCell ref="H143:J143"/>
    <mergeCell ref="H126:J126"/>
    <mergeCell ref="H127:J127"/>
    <mergeCell ref="H128:J128"/>
    <mergeCell ref="H129:J129"/>
    <mergeCell ref="H130:J130"/>
    <mergeCell ref="H131:J131"/>
    <mergeCell ref="H132:J132"/>
    <mergeCell ref="H133:J133"/>
    <mergeCell ref="H134:J134"/>
    <mergeCell ref="G7:W7"/>
    <mergeCell ref="G8:W8"/>
    <mergeCell ref="G9:W9"/>
    <mergeCell ref="H100:J100"/>
    <mergeCell ref="H101:J101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H111:J111"/>
    <mergeCell ref="H112:J112"/>
    <mergeCell ref="H113:J113"/>
    <mergeCell ref="H114:J114"/>
    <mergeCell ref="H115:J115"/>
    <mergeCell ref="H116:J116"/>
    <mergeCell ref="G327:G328"/>
    <mergeCell ref="B5:W5"/>
    <mergeCell ref="B50:E50"/>
    <mergeCell ref="B51:E51"/>
    <mergeCell ref="B52:E52"/>
    <mergeCell ref="B53:E53"/>
    <mergeCell ref="B54:E54"/>
    <mergeCell ref="B55:E55"/>
    <mergeCell ref="B56:E56"/>
    <mergeCell ref="B57:E57"/>
    <mergeCell ref="B7:F7"/>
    <mergeCell ref="B9:F9"/>
    <mergeCell ref="G10:W10"/>
    <mergeCell ref="G14:W14"/>
    <mergeCell ref="G15:M15"/>
    <mergeCell ref="G16:G17"/>
    <mergeCell ref="N15:Q15"/>
    <mergeCell ref="N16:O16"/>
    <mergeCell ref="B320:E320"/>
    <mergeCell ref="B321:E321"/>
    <mergeCell ref="B322:E322"/>
    <mergeCell ref="B323:E323"/>
    <mergeCell ref="B325:W325"/>
    <mergeCell ref="B327:F328"/>
    <mergeCell ref="B329:F329"/>
    <mergeCell ref="B33:E33"/>
    <mergeCell ref="B330:E330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312:E312"/>
    <mergeCell ref="B313:E313"/>
    <mergeCell ref="B314:E314"/>
    <mergeCell ref="B315:E315"/>
    <mergeCell ref="B316:E316"/>
    <mergeCell ref="B317:E317"/>
    <mergeCell ref="B318:E318"/>
    <mergeCell ref="B319:E319"/>
    <mergeCell ref="B32:E32"/>
    <mergeCell ref="B49:E49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303:E303"/>
    <mergeCell ref="B304:E304"/>
    <mergeCell ref="B305:E305"/>
    <mergeCell ref="B306:E306"/>
    <mergeCell ref="B308:F308"/>
    <mergeCell ref="B309:E309"/>
    <mergeCell ref="B31:E31"/>
    <mergeCell ref="B310:E310"/>
    <mergeCell ref="B311:E31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295:E295"/>
    <mergeCell ref="B296:E296"/>
    <mergeCell ref="B297:E297"/>
    <mergeCell ref="B298:E298"/>
    <mergeCell ref="B299:E299"/>
    <mergeCell ref="B30:E30"/>
    <mergeCell ref="B300:E300"/>
    <mergeCell ref="B301:E301"/>
    <mergeCell ref="B302:E302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287:E287"/>
    <mergeCell ref="B288:E288"/>
    <mergeCell ref="B289:E289"/>
    <mergeCell ref="B29:E29"/>
    <mergeCell ref="B290:E290"/>
    <mergeCell ref="B291:E291"/>
    <mergeCell ref="B292:E292"/>
    <mergeCell ref="B293:E293"/>
    <mergeCell ref="B294:E294"/>
    <mergeCell ref="B279:E279"/>
    <mergeCell ref="B28:E28"/>
    <mergeCell ref="B280:E280"/>
    <mergeCell ref="B281:E281"/>
    <mergeCell ref="B282:E282"/>
    <mergeCell ref="B283:E283"/>
    <mergeCell ref="B284:E284"/>
    <mergeCell ref="B285:E285"/>
    <mergeCell ref="B286:E286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61:E261"/>
    <mergeCell ref="B262:E262"/>
    <mergeCell ref="B263:E263"/>
    <mergeCell ref="B264:E264"/>
    <mergeCell ref="B265:E265"/>
    <mergeCell ref="B266:E266"/>
    <mergeCell ref="B267:E267"/>
    <mergeCell ref="B268:E268"/>
    <mergeCell ref="B269:E269"/>
    <mergeCell ref="B253:E253"/>
    <mergeCell ref="B254:E254"/>
    <mergeCell ref="B255:E255"/>
    <mergeCell ref="B256:E256"/>
    <mergeCell ref="B257:E257"/>
    <mergeCell ref="B258:E258"/>
    <mergeCell ref="B259:E259"/>
    <mergeCell ref="B26:E26"/>
    <mergeCell ref="B260:E260"/>
    <mergeCell ref="B27:E27"/>
    <mergeCell ref="B245:E245"/>
    <mergeCell ref="B246:E246"/>
    <mergeCell ref="B247:E247"/>
    <mergeCell ref="B248:E248"/>
    <mergeCell ref="B249:E249"/>
    <mergeCell ref="B25:E25"/>
    <mergeCell ref="B250:E250"/>
    <mergeCell ref="B251:E251"/>
    <mergeCell ref="B252:E252"/>
    <mergeCell ref="B237:E237"/>
    <mergeCell ref="B238:E238"/>
    <mergeCell ref="B239:E239"/>
    <mergeCell ref="B24:E24"/>
    <mergeCell ref="B240:E240"/>
    <mergeCell ref="B241:E241"/>
    <mergeCell ref="B242:E242"/>
    <mergeCell ref="B243:E243"/>
    <mergeCell ref="B244:E244"/>
    <mergeCell ref="B229:E229"/>
    <mergeCell ref="B23:E23"/>
    <mergeCell ref="B230:E230"/>
    <mergeCell ref="B231:E231"/>
    <mergeCell ref="B232:E232"/>
    <mergeCell ref="B233:E233"/>
    <mergeCell ref="B234:E234"/>
    <mergeCell ref="B235:E235"/>
    <mergeCell ref="B236:E236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211:E211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03:E203"/>
    <mergeCell ref="B204:E204"/>
    <mergeCell ref="B205:E205"/>
    <mergeCell ref="B206:E206"/>
    <mergeCell ref="B207:E207"/>
    <mergeCell ref="B208:E208"/>
    <mergeCell ref="B209:E209"/>
    <mergeCell ref="B21:E21"/>
    <mergeCell ref="B210:E210"/>
    <mergeCell ref="B22:E22"/>
    <mergeCell ref="B195:E195"/>
    <mergeCell ref="B196:E196"/>
    <mergeCell ref="B197:E197"/>
    <mergeCell ref="B198:E198"/>
    <mergeCell ref="B199:E199"/>
    <mergeCell ref="B20:E20"/>
    <mergeCell ref="B200:E200"/>
    <mergeCell ref="B201:E201"/>
    <mergeCell ref="B202:E202"/>
    <mergeCell ref="B187:E187"/>
    <mergeCell ref="B188:E188"/>
    <mergeCell ref="B189:E189"/>
    <mergeCell ref="B19:E19"/>
    <mergeCell ref="B190:E190"/>
    <mergeCell ref="B191:E191"/>
    <mergeCell ref="B192:E192"/>
    <mergeCell ref="B193:E193"/>
    <mergeCell ref="B194:E194"/>
    <mergeCell ref="B179:E179"/>
    <mergeCell ref="B18:F18"/>
    <mergeCell ref="B180:E180"/>
    <mergeCell ref="B181:E181"/>
    <mergeCell ref="B182:E182"/>
    <mergeCell ref="B183:E183"/>
    <mergeCell ref="B184:E184"/>
    <mergeCell ref="B185:E185"/>
    <mergeCell ref="B186:E186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78:E178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35:E135"/>
    <mergeCell ref="B136:E136"/>
    <mergeCell ref="B137:E137"/>
    <mergeCell ref="B138:E138"/>
    <mergeCell ref="B139:E139"/>
    <mergeCell ref="B14:F17"/>
    <mergeCell ref="B140:E140"/>
    <mergeCell ref="B141:E141"/>
    <mergeCell ref="B142:E142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18:E118"/>
    <mergeCell ref="B119:E119"/>
    <mergeCell ref="B12:W12"/>
    <mergeCell ref="B120:E120"/>
    <mergeCell ref="B121:E121"/>
    <mergeCell ref="B122:E122"/>
    <mergeCell ref="B123:E123"/>
    <mergeCell ref="B124:E124"/>
    <mergeCell ref="B125:E125"/>
    <mergeCell ref="H117:J117"/>
    <mergeCell ref="H118:J118"/>
    <mergeCell ref="H119:J119"/>
    <mergeCell ref="H120:J120"/>
    <mergeCell ref="H121:J121"/>
    <mergeCell ref="H122:J122"/>
    <mergeCell ref="H123:J123"/>
    <mergeCell ref="H124:J124"/>
    <mergeCell ref="H125:J125"/>
    <mergeCell ref="K114:M114"/>
    <mergeCell ref="K115:M115"/>
    <mergeCell ref="K116:M116"/>
    <mergeCell ref="K117:M117"/>
    <mergeCell ref="K118:M118"/>
    <mergeCell ref="K119:M119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</mergeCells>
  <pageMargins left="0.15748031000000001" right="0" top="0.98425196000000004" bottom="0.98425196000000004" header="0.51181102000000001" footer="0.51181102000000001"/>
  <pageSetup paperSize="9" scale="65" orientation="landscape" blackAndWhite="1" r:id="rId1"/>
  <headerFooter alignWithMargins="0"/>
  <rowBreaks count="1" manualBreakCount="1"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0503169.Раздел 1-2 (Ввод данных</vt:lpstr>
      <vt:lpstr>0503169.Раздел 1-2 (Печать)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Mill OpenXML producer</dc:creator>
  <cp:lastModifiedBy>Наталья Дедук</cp:lastModifiedBy>
  <cp:lastPrinted>2026-03-13T09:37:38Z</cp:lastPrinted>
  <dcterms:created xsi:type="dcterms:W3CDTF">2026-03-04T12:06:35Z</dcterms:created>
  <dcterms:modified xsi:type="dcterms:W3CDTF">2026-03-13T09:37:40Z</dcterms:modified>
</cp:coreProperties>
</file>